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6244480E-CB8F-4CEF-895A-3D0DA8229E8C}" xr6:coauthVersionLast="47" xr6:coauthVersionMax="47" xr10:uidLastSave="{00000000-0000-0000-0000-000000000000}"/>
  <bookViews>
    <workbookView xWindow="-120" yWindow="-120" windowWidth="29040" windowHeight="15840" tabRatio="766" activeTab="2" xr2:uid="{00000000-000D-0000-FFFF-FFFF00000000}"/>
  </bookViews>
  <sheets>
    <sheet name="BOX1" sheetId="31" r:id="rId1"/>
    <sheet name="BOX2" sheetId="30" r:id="rId2"/>
    <sheet name="BOX3" sheetId="29" r:id="rId3"/>
    <sheet name="ORG" sheetId="28" r:id="rId4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0">'BOX1'!$B$2:$AN$59</definedName>
    <definedName name="_xlnm.Print_Area" localSheetId="1">'BOX2'!$B$2:$AN$54</definedName>
    <definedName name="_xlnm.Print_Area" localSheetId="2">'BOX3'!$B$2:$AN$63</definedName>
    <definedName name="_xlnm.Print_Area" localSheetId="3">ORG!$A$1:$AN$188</definedName>
    <definedName name="_xlnm.Print_Titles" localSheetId="0">'BOX1'!$3:$7</definedName>
    <definedName name="_xlnm.Print_Titles" localSheetId="1">'BOX2'!$3:$7</definedName>
    <definedName name="_xlnm.Print_Titles" localSheetId="2">'BOX3'!$3:$7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58" i="29" l="1"/>
  <c r="AB61" i="29" s="1"/>
  <c r="AK58" i="29"/>
  <c r="AK61" i="29" s="1"/>
  <c r="AH61" i="29"/>
  <c r="AK41" i="31"/>
  <c r="AH58" i="29"/>
  <c r="AF58" i="29"/>
  <c r="Z58" i="29"/>
  <c r="V58" i="29"/>
  <c r="T58" i="29"/>
  <c r="P58" i="29"/>
  <c r="N58" i="29"/>
  <c r="L58" i="29"/>
  <c r="J58" i="29"/>
  <c r="H58" i="29"/>
  <c r="AK68" i="30"/>
  <c r="AH68" i="30"/>
  <c r="AF68" i="30"/>
  <c r="AB68" i="30"/>
  <c r="Z68" i="30"/>
  <c r="V68" i="30"/>
  <c r="T68" i="30"/>
  <c r="P68" i="30"/>
  <c r="N68" i="30"/>
  <c r="L68" i="30"/>
  <c r="H68" i="30"/>
  <c r="J68" i="30"/>
  <c r="AK67" i="31"/>
  <c r="AH67" i="31"/>
  <c r="AF67" i="31"/>
  <c r="AB67" i="31"/>
  <c r="Z67" i="31"/>
  <c r="V67" i="31"/>
  <c r="T67" i="31"/>
  <c r="P67" i="31"/>
  <c r="N67" i="31"/>
  <c r="L67" i="31"/>
  <c r="J67" i="31"/>
  <c r="H67" i="31"/>
  <c r="F21" i="31"/>
  <c r="Z21" i="31" s="1"/>
  <c r="F20" i="31"/>
  <c r="AF50" i="29"/>
  <c r="Z36" i="29"/>
  <c r="AF30" i="31"/>
  <c r="AC21" i="31" l="1"/>
  <c r="AB21" i="31"/>
  <c r="AD21" i="31"/>
  <c r="T21" i="31"/>
  <c r="H21" i="31"/>
  <c r="AF21" i="31"/>
  <c r="N21" i="31"/>
  <c r="AF36" i="31"/>
  <c r="AH36" i="31" s="1"/>
  <c r="F9" i="31"/>
  <c r="H9" i="31" s="1"/>
  <c r="C193" i="28"/>
  <c r="I59" i="29"/>
  <c r="K59" i="29"/>
  <c r="M59" i="29"/>
  <c r="O59" i="29"/>
  <c r="S59" i="29"/>
  <c r="U59" i="29"/>
  <c r="Y59" i="29"/>
  <c r="AA59" i="29"/>
  <c r="AE59" i="29"/>
  <c r="AG59" i="29"/>
  <c r="I60" i="29"/>
  <c r="K60" i="29"/>
  <c r="M60" i="29"/>
  <c r="O60" i="29"/>
  <c r="S60" i="29"/>
  <c r="U60" i="29"/>
  <c r="Y60" i="29"/>
  <c r="AA60" i="29"/>
  <c r="AE60" i="29"/>
  <c r="AG60" i="29"/>
  <c r="F67" i="30"/>
  <c r="Z67" i="30" s="1"/>
  <c r="AF66" i="30"/>
  <c r="AH66" i="30" s="1"/>
  <c r="Z66" i="30"/>
  <c r="AD66" i="30" s="1"/>
  <c r="T66" i="30"/>
  <c r="V66" i="30" s="1"/>
  <c r="N66" i="30"/>
  <c r="R66" i="30" s="1"/>
  <c r="F66" i="30"/>
  <c r="H66" i="30" s="1"/>
  <c r="F65" i="30"/>
  <c r="Z65" i="30" s="1"/>
  <c r="AF64" i="30"/>
  <c r="AJ64" i="30" s="1"/>
  <c r="F64" i="30"/>
  <c r="H64" i="30" s="1"/>
  <c r="AF63" i="30"/>
  <c r="AJ63" i="30" s="1"/>
  <c r="F63" i="30"/>
  <c r="T63" i="30" s="1"/>
  <c r="F62" i="30"/>
  <c r="Z62" i="30" s="1"/>
  <c r="F61" i="30"/>
  <c r="AF61" i="30" s="1"/>
  <c r="F60" i="30"/>
  <c r="N60" i="30" s="1"/>
  <c r="F59" i="30"/>
  <c r="Z59" i="30" s="1"/>
  <c r="AF57" i="30"/>
  <c r="AH57" i="30" s="1"/>
  <c r="Z57" i="30"/>
  <c r="AD57" i="30" s="1"/>
  <c r="T57" i="30"/>
  <c r="V57" i="30" s="1"/>
  <c r="N57" i="30"/>
  <c r="R57" i="30" s="1"/>
  <c r="F57" i="30"/>
  <c r="H57" i="30" s="1"/>
  <c r="F56" i="30"/>
  <c r="Z56" i="30" s="1"/>
  <c r="F55" i="30"/>
  <c r="H55" i="30" s="1"/>
  <c r="F54" i="30"/>
  <c r="AF54" i="30" s="1"/>
  <c r="F53" i="30"/>
  <c r="Z53" i="30" s="1"/>
  <c r="F52" i="30"/>
  <c r="AF52" i="30" s="1"/>
  <c r="F51" i="30"/>
  <c r="AF51" i="30" s="1"/>
  <c r="F50" i="30"/>
  <c r="Z50" i="30" s="1"/>
  <c r="AF57" i="31"/>
  <c r="AJ57" i="31" s="1"/>
  <c r="Z57" i="31"/>
  <c r="AC57" i="31" s="1"/>
  <c r="T57" i="31"/>
  <c r="X57" i="31" s="1"/>
  <c r="N57" i="31"/>
  <c r="F57" i="31"/>
  <c r="H57" i="31" s="1"/>
  <c r="F56" i="31"/>
  <c r="AF56" i="31" s="1"/>
  <c r="F55" i="31"/>
  <c r="Z55" i="31" s="1"/>
  <c r="F54" i="31"/>
  <c r="H54" i="31" s="1"/>
  <c r="F53" i="31"/>
  <c r="AF53" i="31" s="1"/>
  <c r="F52" i="31"/>
  <c r="Z52" i="31" s="1"/>
  <c r="AD51" i="31"/>
  <c r="AC51" i="31"/>
  <c r="AB51" i="31"/>
  <c r="X51" i="31"/>
  <c r="W51" i="31"/>
  <c r="V51" i="31"/>
  <c r="R51" i="31"/>
  <c r="Q51" i="31"/>
  <c r="P51" i="31"/>
  <c r="F51" i="31"/>
  <c r="AF51" i="31" s="1"/>
  <c r="AF65" i="31"/>
  <c r="AJ65" i="31" s="1"/>
  <c r="Z65" i="31"/>
  <c r="AD65" i="31" s="1"/>
  <c r="T65" i="31"/>
  <c r="X65" i="31" s="1"/>
  <c r="N65" i="31"/>
  <c r="F65" i="31"/>
  <c r="F64" i="31"/>
  <c r="H64" i="31" s="1"/>
  <c r="F63" i="31"/>
  <c r="N63" i="31" s="1"/>
  <c r="F62" i="31"/>
  <c r="H62" i="31" s="1"/>
  <c r="F61" i="31"/>
  <c r="H61" i="31" s="1"/>
  <c r="F60" i="31"/>
  <c r="H60" i="31" s="1"/>
  <c r="AF59" i="31"/>
  <c r="AJ59" i="31" s="1"/>
  <c r="Z59" i="31"/>
  <c r="AD59" i="31" s="1"/>
  <c r="T59" i="31"/>
  <c r="X59" i="31" s="1"/>
  <c r="N59" i="31"/>
  <c r="R59" i="31" s="1"/>
  <c r="F59" i="31"/>
  <c r="H59" i="31" s="1"/>
  <c r="AE58" i="29"/>
  <c r="AG58" i="29"/>
  <c r="F50" i="31"/>
  <c r="AF49" i="31"/>
  <c r="Z49" i="31"/>
  <c r="T49" i="31"/>
  <c r="V49" i="31" s="1"/>
  <c r="N49" i="31"/>
  <c r="R49" i="31" s="1"/>
  <c r="F49" i="31"/>
  <c r="H49" i="31" s="1"/>
  <c r="F48" i="31"/>
  <c r="J48" i="31" s="1"/>
  <c r="L48" i="31" s="1"/>
  <c r="F47" i="31"/>
  <c r="Z47" i="31" s="1"/>
  <c r="F46" i="31"/>
  <c r="N46" i="31" s="1"/>
  <c r="AF45" i="31"/>
  <c r="AJ45" i="31" s="1"/>
  <c r="Z45" i="31"/>
  <c r="AD45" i="31" s="1"/>
  <c r="T45" i="31"/>
  <c r="W45" i="31" s="1"/>
  <c r="N45" i="31"/>
  <c r="R45" i="31" s="1"/>
  <c r="F45" i="31"/>
  <c r="F44" i="31"/>
  <c r="H44" i="31" s="1"/>
  <c r="AF43" i="31"/>
  <c r="AH43" i="31" s="1"/>
  <c r="F43" i="31"/>
  <c r="T43" i="31" s="1"/>
  <c r="F42" i="31"/>
  <c r="AF42" i="31" s="1"/>
  <c r="F41" i="31"/>
  <c r="Z41" i="31" s="1"/>
  <c r="AC41" i="31" s="1"/>
  <c r="F40" i="31"/>
  <c r="H40" i="31" s="1"/>
  <c r="F39" i="31"/>
  <c r="AF39" i="31" s="1"/>
  <c r="AJ39" i="31" s="1"/>
  <c r="F38" i="31"/>
  <c r="AF38" i="31" s="1"/>
  <c r="AH38" i="31" s="1"/>
  <c r="F37" i="31"/>
  <c r="T37" i="31" s="1"/>
  <c r="Z36" i="31"/>
  <c r="AD36" i="31" s="1"/>
  <c r="T36" i="31"/>
  <c r="W36" i="31" s="1"/>
  <c r="N36" i="31"/>
  <c r="R36" i="31" s="1"/>
  <c r="F36" i="31"/>
  <c r="H36" i="31" s="1"/>
  <c r="AF35" i="31"/>
  <c r="AH35" i="31" s="1"/>
  <c r="Z35" i="31"/>
  <c r="AB35" i="31" s="1"/>
  <c r="T35" i="31"/>
  <c r="X35" i="31" s="1"/>
  <c r="N35" i="31"/>
  <c r="P35" i="31" s="1"/>
  <c r="F35" i="31"/>
  <c r="H35" i="31" s="1"/>
  <c r="F34" i="31"/>
  <c r="T34" i="31" s="1"/>
  <c r="F33" i="31"/>
  <c r="H33" i="31" s="1"/>
  <c r="F32" i="31"/>
  <c r="Z32" i="31" s="1"/>
  <c r="AF31" i="31"/>
  <c r="AH31" i="31" s="1"/>
  <c r="Z31" i="31"/>
  <c r="AC31" i="31" s="1"/>
  <c r="T31" i="31"/>
  <c r="V31" i="31" s="1"/>
  <c r="N31" i="31"/>
  <c r="R31" i="31" s="1"/>
  <c r="F31" i="31"/>
  <c r="H31" i="31" s="1"/>
  <c r="AJ30" i="31"/>
  <c r="F30" i="31"/>
  <c r="F29" i="31"/>
  <c r="T29" i="31" s="1"/>
  <c r="F28" i="31"/>
  <c r="T28" i="31" s="1"/>
  <c r="W28" i="31" s="1"/>
  <c r="F27" i="31"/>
  <c r="H27" i="31" s="1"/>
  <c r="F26" i="31"/>
  <c r="Z26" i="31" s="1"/>
  <c r="AD26" i="31" s="1"/>
  <c r="F25" i="31"/>
  <c r="T25" i="31" s="1"/>
  <c r="F24" i="31"/>
  <c r="T24" i="31" s="1"/>
  <c r="F23" i="31"/>
  <c r="H23" i="31" s="1"/>
  <c r="F22" i="31"/>
  <c r="AF22" i="31" s="1"/>
  <c r="AI22" i="31" s="1"/>
  <c r="Z20" i="31"/>
  <c r="AF19" i="31"/>
  <c r="AH19" i="31" s="1"/>
  <c r="Z19" i="31"/>
  <c r="AC19" i="31" s="1"/>
  <c r="T19" i="31"/>
  <c r="X19" i="31" s="1"/>
  <c r="N19" i="31"/>
  <c r="Q19" i="31" s="1"/>
  <c r="F19" i="31"/>
  <c r="H19" i="31" s="1"/>
  <c r="AF18" i="31"/>
  <c r="AJ18" i="31" s="1"/>
  <c r="Z18" i="31"/>
  <c r="AB18" i="31" s="1"/>
  <c r="T18" i="31"/>
  <c r="W18" i="31" s="1"/>
  <c r="N18" i="31"/>
  <c r="P18" i="31" s="1"/>
  <c r="F18" i="31"/>
  <c r="H18" i="31" s="1"/>
  <c r="F17" i="31"/>
  <c r="AF17" i="31" s="1"/>
  <c r="F16" i="31"/>
  <c r="H16" i="31" s="1"/>
  <c r="F15" i="31"/>
  <c r="AF15" i="31" s="1"/>
  <c r="F14" i="31"/>
  <c r="Z14" i="31" s="1"/>
  <c r="F13" i="31"/>
  <c r="AF13" i="31" s="1"/>
  <c r="F12" i="31"/>
  <c r="AF12" i="31" s="1"/>
  <c r="F11" i="31"/>
  <c r="AF11" i="31" s="1"/>
  <c r="F10" i="31"/>
  <c r="H10" i="31" s="1"/>
  <c r="AF9" i="31"/>
  <c r="AJ9" i="31" s="1"/>
  <c r="Z9" i="31"/>
  <c r="T9" i="31"/>
  <c r="X9" i="31" s="1"/>
  <c r="N9" i="31"/>
  <c r="F49" i="30"/>
  <c r="J49" i="30" s="1"/>
  <c r="L49" i="30" s="1"/>
  <c r="F48" i="30"/>
  <c r="AF48" i="30" s="1"/>
  <c r="F47" i="30"/>
  <c r="H47" i="30" s="1"/>
  <c r="F46" i="30"/>
  <c r="AF46" i="30" s="1"/>
  <c r="F45" i="30"/>
  <c r="T45" i="30" s="1"/>
  <c r="V45" i="30" s="1"/>
  <c r="F44" i="30"/>
  <c r="Z44" i="30" s="1"/>
  <c r="AD44" i="30" s="1"/>
  <c r="F43" i="30"/>
  <c r="AF43" i="30" s="1"/>
  <c r="AI43" i="30" s="1"/>
  <c r="F42" i="30"/>
  <c r="Z42" i="30" s="1"/>
  <c r="AF41" i="30"/>
  <c r="AI41" i="30" s="1"/>
  <c r="F41" i="30"/>
  <c r="T41" i="30" s="1"/>
  <c r="W41" i="30" s="1"/>
  <c r="AF40" i="30"/>
  <c r="AJ40" i="30" s="1"/>
  <c r="F40" i="30"/>
  <c r="Z40" i="30" s="1"/>
  <c r="AC40" i="30" s="1"/>
  <c r="F39" i="30"/>
  <c r="AF39" i="30" s="1"/>
  <c r="AJ39" i="30" s="1"/>
  <c r="F38" i="30"/>
  <c r="H38" i="30" s="1"/>
  <c r="F37" i="30"/>
  <c r="N37" i="30" s="1"/>
  <c r="AF36" i="30"/>
  <c r="AI36" i="30" s="1"/>
  <c r="F36" i="30"/>
  <c r="T36" i="30" s="1"/>
  <c r="X36" i="30" s="1"/>
  <c r="AF35" i="30"/>
  <c r="AH35" i="30" s="1"/>
  <c r="F35" i="30"/>
  <c r="T35" i="30" s="1"/>
  <c r="V35" i="30" s="1"/>
  <c r="F34" i="30"/>
  <c r="AF34" i="30" s="1"/>
  <c r="AH34" i="30" s="1"/>
  <c r="F33" i="30"/>
  <c r="AF33" i="30" s="1"/>
  <c r="F32" i="30"/>
  <c r="T32" i="30" s="1"/>
  <c r="W32" i="30" s="1"/>
  <c r="F31" i="30"/>
  <c r="T31" i="30" s="1"/>
  <c r="W31" i="30" s="1"/>
  <c r="F30" i="30"/>
  <c r="T30" i="30" s="1"/>
  <c r="V30" i="30" s="1"/>
  <c r="F29" i="30"/>
  <c r="H29" i="30" s="1"/>
  <c r="F28" i="30"/>
  <c r="AF28" i="30" s="1"/>
  <c r="AJ28" i="30" s="1"/>
  <c r="F27" i="30"/>
  <c r="H27" i="30" s="1"/>
  <c r="F26" i="30"/>
  <c r="AF26" i="30" s="1"/>
  <c r="F25" i="30"/>
  <c r="H25" i="30" s="1"/>
  <c r="F24" i="30"/>
  <c r="T24" i="30" s="1"/>
  <c r="F23" i="30"/>
  <c r="N23" i="30" s="1"/>
  <c r="Q23" i="30" s="1"/>
  <c r="F22" i="30"/>
  <c r="H22" i="30" s="1"/>
  <c r="AF21" i="30"/>
  <c r="Z21" i="30"/>
  <c r="T21" i="30"/>
  <c r="N21" i="30"/>
  <c r="F21" i="30"/>
  <c r="H21" i="30" s="1"/>
  <c r="AF20" i="30"/>
  <c r="AI20" i="30" s="1"/>
  <c r="Z20" i="30"/>
  <c r="AC20" i="30" s="1"/>
  <c r="AL20" i="30" s="1"/>
  <c r="T20" i="30"/>
  <c r="W20" i="30" s="1"/>
  <c r="N20" i="30"/>
  <c r="F20" i="30"/>
  <c r="H20" i="30" s="1"/>
  <c r="F19" i="30"/>
  <c r="F18" i="30"/>
  <c r="AF18" i="30" s="1"/>
  <c r="F17" i="30"/>
  <c r="N17" i="30" s="1"/>
  <c r="F16" i="30"/>
  <c r="T16" i="30" s="1"/>
  <c r="F15" i="30"/>
  <c r="T15" i="30" s="1"/>
  <c r="X15" i="30" s="1"/>
  <c r="F14" i="30"/>
  <c r="T14" i="30" s="1"/>
  <c r="F13" i="30"/>
  <c r="AF13" i="30" s="1"/>
  <c r="F12" i="30"/>
  <c r="AF12" i="30" s="1"/>
  <c r="AJ12" i="30" s="1"/>
  <c r="F11" i="30"/>
  <c r="N11" i="30" s="1"/>
  <c r="P11" i="30" s="1"/>
  <c r="F10" i="30"/>
  <c r="AF10" i="30" s="1"/>
  <c r="AH10" i="30" s="1"/>
  <c r="F9" i="30"/>
  <c r="N9" i="30" s="1"/>
  <c r="F8" i="30"/>
  <c r="F57" i="29"/>
  <c r="J57" i="29" s="1"/>
  <c r="L57" i="29" s="1"/>
  <c r="AJ56" i="29"/>
  <c r="AM54" i="29" s="1"/>
  <c r="AI56" i="29"/>
  <c r="AL54" i="29" s="1"/>
  <c r="AH56" i="29"/>
  <c r="AK56" i="29" s="1"/>
  <c r="Z56" i="29"/>
  <c r="X56" i="29"/>
  <c r="W56" i="29"/>
  <c r="V56" i="29"/>
  <c r="R56" i="29"/>
  <c r="Q56" i="29"/>
  <c r="P56" i="29"/>
  <c r="J56" i="29"/>
  <c r="L56" i="29" s="1"/>
  <c r="F56" i="29"/>
  <c r="H56" i="29" s="1"/>
  <c r="AJ55" i="29"/>
  <c r="AM53" i="29" s="1"/>
  <c r="AI55" i="29"/>
  <c r="AL53" i="29" s="1"/>
  <c r="AH55" i="29"/>
  <c r="AK55" i="29" s="1"/>
  <c r="X55" i="29"/>
  <c r="W55" i="29"/>
  <c r="V55" i="29"/>
  <c r="R55" i="29"/>
  <c r="Q55" i="29"/>
  <c r="P55" i="29"/>
  <c r="F55" i="29"/>
  <c r="H55" i="29" s="1"/>
  <c r="AJ54" i="29"/>
  <c r="AM52" i="29" s="1"/>
  <c r="AI54" i="29"/>
  <c r="AL52" i="29" s="1"/>
  <c r="AH54" i="29"/>
  <c r="AK54" i="29" s="1"/>
  <c r="Z54" i="29"/>
  <c r="X54" i="29"/>
  <c r="W54" i="29"/>
  <c r="V54" i="29"/>
  <c r="R54" i="29"/>
  <c r="Q54" i="29"/>
  <c r="P54" i="29"/>
  <c r="J54" i="29"/>
  <c r="L54" i="29" s="1"/>
  <c r="F54" i="29"/>
  <c r="H54" i="29" s="1"/>
  <c r="AJ53" i="29"/>
  <c r="AI53" i="29"/>
  <c r="AH53" i="29"/>
  <c r="AK53" i="29" s="1"/>
  <c r="Z53" i="29"/>
  <c r="X53" i="29"/>
  <c r="W53" i="29"/>
  <c r="V53" i="29"/>
  <c r="R53" i="29"/>
  <c r="Q53" i="29"/>
  <c r="P53" i="29"/>
  <c r="J53" i="29"/>
  <c r="L53" i="29" s="1"/>
  <c r="F53" i="29"/>
  <c r="H53" i="29" s="1"/>
  <c r="F51" i="29"/>
  <c r="AF51" i="29" s="1"/>
  <c r="AH50" i="29"/>
  <c r="Z50" i="29"/>
  <c r="AB50" i="29" s="1"/>
  <c r="T50" i="29"/>
  <c r="N50" i="29"/>
  <c r="Q50" i="29" s="1"/>
  <c r="H50" i="29"/>
  <c r="AF48" i="29"/>
  <c r="AI48" i="29" s="1"/>
  <c r="Z48" i="29"/>
  <c r="AC48" i="29" s="1"/>
  <c r="T48" i="29"/>
  <c r="W48" i="29" s="1"/>
  <c r="N48" i="29"/>
  <c r="R48" i="29" s="1"/>
  <c r="H48" i="29"/>
  <c r="AF46" i="29"/>
  <c r="AH46" i="29" s="1"/>
  <c r="Z46" i="29"/>
  <c r="T46" i="29"/>
  <c r="W46" i="29" s="1"/>
  <c r="N46" i="29"/>
  <c r="P46" i="29" s="1"/>
  <c r="F46" i="29"/>
  <c r="H46" i="29" s="1"/>
  <c r="AF44" i="29"/>
  <c r="AH44" i="29" s="1"/>
  <c r="Z44" i="29"/>
  <c r="T44" i="29"/>
  <c r="V44" i="29" s="1"/>
  <c r="N44" i="29"/>
  <c r="F44" i="29"/>
  <c r="H44" i="29" s="1"/>
  <c r="AF42" i="29"/>
  <c r="AJ42" i="29" s="1"/>
  <c r="Z42" i="29"/>
  <c r="AD42" i="29" s="1"/>
  <c r="T42" i="29"/>
  <c r="X42" i="29" s="1"/>
  <c r="N42" i="29"/>
  <c r="R42" i="29" s="1"/>
  <c r="F42" i="29"/>
  <c r="H42" i="29" s="1"/>
  <c r="AF40" i="29"/>
  <c r="AJ40" i="29" s="1"/>
  <c r="Z40" i="29"/>
  <c r="AB40" i="29" s="1"/>
  <c r="T40" i="29"/>
  <c r="N40" i="29"/>
  <c r="P40" i="29" s="1"/>
  <c r="H40" i="29"/>
  <c r="AF38" i="29"/>
  <c r="Z38" i="29"/>
  <c r="AB38" i="29" s="1"/>
  <c r="T38" i="29"/>
  <c r="N38" i="29"/>
  <c r="P38" i="29" s="1"/>
  <c r="H38" i="29"/>
  <c r="AF36" i="29"/>
  <c r="AH36" i="29" s="1"/>
  <c r="T36" i="29"/>
  <c r="V36" i="29" s="1"/>
  <c r="N36" i="29"/>
  <c r="F36" i="29"/>
  <c r="H36" i="29" s="1"/>
  <c r="AF34" i="29"/>
  <c r="AH34" i="29" s="1"/>
  <c r="Z34" i="29"/>
  <c r="AB34" i="29" s="1"/>
  <c r="T34" i="29"/>
  <c r="V34" i="29" s="1"/>
  <c r="N34" i="29"/>
  <c r="H34" i="29"/>
  <c r="AF32" i="29"/>
  <c r="AI32" i="29" s="1"/>
  <c r="Z32" i="29"/>
  <c r="AC32" i="29" s="1"/>
  <c r="T32" i="29"/>
  <c r="W32" i="29" s="1"/>
  <c r="N32" i="29"/>
  <c r="Q32" i="29" s="1"/>
  <c r="H32" i="29"/>
  <c r="Z30" i="29"/>
  <c r="AB30" i="29" s="1"/>
  <c r="T30" i="29"/>
  <c r="X30" i="29" s="1"/>
  <c r="N30" i="29"/>
  <c r="P30" i="29" s="1"/>
  <c r="F30" i="29"/>
  <c r="AF30" i="29" s="1"/>
  <c r="Z29" i="29"/>
  <c r="AB29" i="29" s="1"/>
  <c r="T29" i="29"/>
  <c r="X29" i="29" s="1"/>
  <c r="N29" i="29"/>
  <c r="P29" i="29" s="1"/>
  <c r="F29" i="29"/>
  <c r="Z28" i="29"/>
  <c r="AB28" i="29" s="1"/>
  <c r="T28" i="29"/>
  <c r="X28" i="29" s="1"/>
  <c r="N28" i="29"/>
  <c r="P28" i="29" s="1"/>
  <c r="F28" i="29"/>
  <c r="AF27" i="29"/>
  <c r="AJ27" i="29" s="1"/>
  <c r="Z27" i="29"/>
  <c r="AB27" i="29" s="1"/>
  <c r="T27" i="29"/>
  <c r="X27" i="29" s="1"/>
  <c r="N27" i="29"/>
  <c r="P27" i="29" s="1"/>
  <c r="F27" i="29"/>
  <c r="H27" i="29" s="1"/>
  <c r="AF25" i="29"/>
  <c r="AH25" i="29" s="1"/>
  <c r="Z25" i="29"/>
  <c r="AD25" i="29" s="1"/>
  <c r="T25" i="29"/>
  <c r="V25" i="29" s="1"/>
  <c r="N25" i="29"/>
  <c r="P25" i="29" s="1"/>
  <c r="F25" i="29"/>
  <c r="H25" i="29" s="1"/>
  <c r="F24" i="29"/>
  <c r="T24" i="29" s="1"/>
  <c r="AF23" i="29"/>
  <c r="Z23" i="29"/>
  <c r="AB23" i="29" s="1"/>
  <c r="T23" i="29"/>
  <c r="N23" i="29"/>
  <c r="R23" i="29" s="1"/>
  <c r="F23" i="29"/>
  <c r="H23" i="29" s="1"/>
  <c r="F21" i="29"/>
  <c r="H21" i="29" s="1"/>
  <c r="F19" i="29"/>
  <c r="H19" i="29" s="1"/>
  <c r="AF17" i="29"/>
  <c r="AI17" i="29" s="1"/>
  <c r="Z17" i="29"/>
  <c r="AD17" i="29" s="1"/>
  <c r="T17" i="29"/>
  <c r="W17" i="29" s="1"/>
  <c r="N17" i="29"/>
  <c r="F17" i="29"/>
  <c r="H17" i="29" s="1"/>
  <c r="F15" i="29"/>
  <c r="F14" i="29"/>
  <c r="AF14" i="29" s="1"/>
  <c r="AF12" i="29"/>
  <c r="AJ12" i="29" s="1"/>
  <c r="F12" i="29"/>
  <c r="T12" i="29" s="1"/>
  <c r="AF10" i="29"/>
  <c r="AH10" i="29" s="1"/>
  <c r="Z10" i="29"/>
  <c r="AD10" i="29" s="1"/>
  <c r="T10" i="29"/>
  <c r="N10" i="29"/>
  <c r="R10" i="29" s="1"/>
  <c r="F10" i="29"/>
  <c r="H10" i="29" s="1"/>
  <c r="F9" i="29"/>
  <c r="AF8" i="29"/>
  <c r="AJ8" i="29" s="1"/>
  <c r="Z8" i="29"/>
  <c r="AC8" i="29" s="1"/>
  <c r="T8" i="29"/>
  <c r="V8" i="29" s="1"/>
  <c r="N8" i="29"/>
  <c r="Q8" i="29" s="1"/>
  <c r="F8" i="29"/>
  <c r="H8" i="29" s="1"/>
  <c r="C194" i="28"/>
  <c r="C192" i="28"/>
  <c r="AF170" i="28"/>
  <c r="AJ170" i="28" s="1"/>
  <c r="Z170" i="28"/>
  <c r="AD170" i="28" s="1"/>
  <c r="T170" i="28"/>
  <c r="X170" i="28" s="1"/>
  <c r="N170" i="28"/>
  <c r="R170" i="28" s="1"/>
  <c r="H170" i="28"/>
  <c r="J9" i="31" l="1"/>
  <c r="L9" i="31" s="1"/>
  <c r="R21" i="31"/>
  <c r="J21" i="31"/>
  <c r="L21" i="31" s="1"/>
  <c r="Q21" i="31"/>
  <c r="P21" i="31"/>
  <c r="X21" i="31"/>
  <c r="W21" i="31"/>
  <c r="V21" i="31"/>
  <c r="AJ21" i="31"/>
  <c r="AI21" i="31"/>
  <c r="AH21" i="31"/>
  <c r="AK21" i="31" s="1"/>
  <c r="T30" i="31"/>
  <c r="V30" i="31" s="1"/>
  <c r="Z30" i="31"/>
  <c r="H56" i="31"/>
  <c r="N10" i="31"/>
  <c r="P10" i="31" s="1"/>
  <c r="AC23" i="29"/>
  <c r="AC30" i="29"/>
  <c r="R25" i="29"/>
  <c r="AD27" i="29"/>
  <c r="AM27" i="29" s="1"/>
  <c r="Z63" i="30"/>
  <c r="AD63" i="30" s="1"/>
  <c r="H54" i="30"/>
  <c r="N54" i="30"/>
  <c r="R54" i="30" s="1"/>
  <c r="H67" i="30"/>
  <c r="J57" i="30"/>
  <c r="L57" i="30" s="1"/>
  <c r="Z54" i="30"/>
  <c r="AD54" i="30" s="1"/>
  <c r="AC66" i="30"/>
  <c r="AF38" i="30"/>
  <c r="AJ38" i="30" s="1"/>
  <c r="Q57" i="30"/>
  <c r="H61" i="30"/>
  <c r="AH63" i="30"/>
  <c r="J66" i="30"/>
  <c r="L66" i="30" s="1"/>
  <c r="H40" i="30"/>
  <c r="AH43" i="30"/>
  <c r="N61" i="30"/>
  <c r="P61" i="30" s="1"/>
  <c r="AI63" i="30"/>
  <c r="Z61" i="30"/>
  <c r="AD61" i="30" s="1"/>
  <c r="T40" i="30"/>
  <c r="W40" i="30" s="1"/>
  <c r="H30" i="30"/>
  <c r="AC57" i="30"/>
  <c r="N64" i="30"/>
  <c r="P64" i="30" s="1"/>
  <c r="W66" i="30"/>
  <c r="H14" i="30"/>
  <c r="Z64" i="30"/>
  <c r="AD64" i="30" s="1"/>
  <c r="X66" i="30"/>
  <c r="Z41" i="30"/>
  <c r="AC41" i="30" s="1"/>
  <c r="AL41" i="30" s="1"/>
  <c r="N40" i="30"/>
  <c r="Q40" i="30" s="1"/>
  <c r="H52" i="30"/>
  <c r="AI57" i="30"/>
  <c r="N52" i="30"/>
  <c r="P52" i="30" s="1"/>
  <c r="AJ57" i="30"/>
  <c r="H16" i="30"/>
  <c r="Z52" i="30"/>
  <c r="AD52" i="30" s="1"/>
  <c r="N55" i="30"/>
  <c r="Q55" i="30" s="1"/>
  <c r="W57" i="30"/>
  <c r="H59" i="30"/>
  <c r="H63" i="30"/>
  <c r="AI66" i="30"/>
  <c r="Z55" i="30"/>
  <c r="AD55" i="30" s="1"/>
  <c r="X57" i="30"/>
  <c r="N63" i="30"/>
  <c r="J63" i="30" s="1"/>
  <c r="L63" i="30" s="1"/>
  <c r="Q66" i="30"/>
  <c r="AJ66" i="30"/>
  <c r="H41" i="30"/>
  <c r="H50" i="30"/>
  <c r="X41" i="30"/>
  <c r="AF45" i="30"/>
  <c r="AI52" i="30"/>
  <c r="AH52" i="30"/>
  <c r="AJ52" i="30"/>
  <c r="AC65" i="30"/>
  <c r="AB65" i="30"/>
  <c r="AD65" i="30"/>
  <c r="AC56" i="30"/>
  <c r="AB56" i="30"/>
  <c r="AD56" i="30"/>
  <c r="AI61" i="30"/>
  <c r="AH61" i="30"/>
  <c r="AJ61" i="30"/>
  <c r="AB59" i="30"/>
  <c r="AC59" i="30"/>
  <c r="AD59" i="30"/>
  <c r="V63" i="30"/>
  <c r="X63" i="30"/>
  <c r="W63" i="30"/>
  <c r="AB67" i="30"/>
  <c r="AC67" i="30"/>
  <c r="AD67" i="30"/>
  <c r="AB62" i="30"/>
  <c r="AD62" i="30"/>
  <c r="AC62" i="30"/>
  <c r="AB53" i="30"/>
  <c r="AC53" i="30"/>
  <c r="AD53" i="30"/>
  <c r="AD50" i="30"/>
  <c r="AC50" i="30"/>
  <c r="AB50" i="30"/>
  <c r="AH54" i="30"/>
  <c r="AJ54" i="30"/>
  <c r="AI54" i="30"/>
  <c r="R60" i="30"/>
  <c r="Q60" i="30"/>
  <c r="P60" i="30"/>
  <c r="AJ51" i="30"/>
  <c r="AH51" i="30"/>
  <c r="AI51" i="30"/>
  <c r="N25" i="30"/>
  <c r="Q25" i="30" s="1"/>
  <c r="AH41" i="30"/>
  <c r="AF56" i="30"/>
  <c r="H60" i="30"/>
  <c r="W15" i="30"/>
  <c r="AH39" i="30"/>
  <c r="T53" i="30"/>
  <c r="AF53" i="30"/>
  <c r="AC55" i="30"/>
  <c r="H56" i="30"/>
  <c r="T62" i="30"/>
  <c r="AF62" i="30"/>
  <c r="H65" i="30"/>
  <c r="H51" i="30"/>
  <c r="T56" i="30"/>
  <c r="T65" i="30"/>
  <c r="AF65" i="30"/>
  <c r="Z25" i="30"/>
  <c r="AD25" i="30" s="1"/>
  <c r="AJ36" i="30"/>
  <c r="T50" i="30"/>
  <c r="AF50" i="30"/>
  <c r="H53" i="30"/>
  <c r="P57" i="30"/>
  <c r="AB57" i="30"/>
  <c r="AK57" i="30" s="1"/>
  <c r="T59" i="30"/>
  <c r="AF59" i="30"/>
  <c r="H62" i="30"/>
  <c r="P66" i="30"/>
  <c r="AB66" i="30"/>
  <c r="AK66" i="30" s="1"/>
  <c r="T67" i="30"/>
  <c r="AF67" i="30"/>
  <c r="Z51" i="30"/>
  <c r="T55" i="30"/>
  <c r="Z60" i="30"/>
  <c r="T51" i="30"/>
  <c r="T60" i="30"/>
  <c r="AF60" i="30"/>
  <c r="N51" i="30"/>
  <c r="AF55" i="30"/>
  <c r="T64" i="30"/>
  <c r="T23" i="30"/>
  <c r="X23" i="30" s="1"/>
  <c r="Z34" i="30"/>
  <c r="AD34" i="30" s="1"/>
  <c r="Z37" i="30"/>
  <c r="AD37" i="30" s="1"/>
  <c r="V41" i="30"/>
  <c r="N49" i="30"/>
  <c r="R49" i="30" s="1"/>
  <c r="T52" i="30"/>
  <c r="AC54" i="30"/>
  <c r="N56" i="30"/>
  <c r="T61" i="30"/>
  <c r="AC63" i="30"/>
  <c r="AH64" i="30"/>
  <c r="N65" i="30"/>
  <c r="J67" i="30"/>
  <c r="L67" i="30" s="1"/>
  <c r="N53" i="30"/>
  <c r="N62" i="30"/>
  <c r="AI64" i="30"/>
  <c r="H18" i="30"/>
  <c r="J21" i="30"/>
  <c r="H24" i="30"/>
  <c r="N50" i="30"/>
  <c r="T54" i="30"/>
  <c r="N59" i="30"/>
  <c r="N67" i="30"/>
  <c r="X34" i="29"/>
  <c r="J57" i="31"/>
  <c r="L57" i="31" s="1"/>
  <c r="N54" i="31"/>
  <c r="Q54" i="31" s="1"/>
  <c r="N56" i="31"/>
  <c r="R56" i="31" s="1"/>
  <c r="AB57" i="31"/>
  <c r="Z56" i="31"/>
  <c r="AD56" i="31" s="1"/>
  <c r="AD57" i="31"/>
  <c r="Z54" i="31"/>
  <c r="AB54" i="31" s="1"/>
  <c r="H53" i="31"/>
  <c r="P57" i="31"/>
  <c r="N53" i="31"/>
  <c r="R53" i="31" s="1"/>
  <c r="H55" i="31"/>
  <c r="R57" i="31"/>
  <c r="Z53" i="31"/>
  <c r="AD53" i="31" s="1"/>
  <c r="AC55" i="31"/>
  <c r="AB55" i="31"/>
  <c r="AD55" i="31"/>
  <c r="AH56" i="31"/>
  <c r="AJ56" i="31"/>
  <c r="AI56" i="31"/>
  <c r="AJ53" i="31"/>
  <c r="AI53" i="31"/>
  <c r="AH53" i="31"/>
  <c r="AI51" i="31"/>
  <c r="AH51" i="31"/>
  <c r="J51" i="31"/>
  <c r="AJ51" i="31"/>
  <c r="AB52" i="31"/>
  <c r="AD52" i="31"/>
  <c r="AC52" i="31"/>
  <c r="H51" i="31"/>
  <c r="T55" i="31"/>
  <c r="AF55" i="31"/>
  <c r="Q57" i="31"/>
  <c r="H52" i="31"/>
  <c r="T52" i="31"/>
  <c r="AF52" i="31"/>
  <c r="AB53" i="31"/>
  <c r="T54" i="31"/>
  <c r="AF54" i="31"/>
  <c r="V57" i="31"/>
  <c r="AH57" i="31"/>
  <c r="N55" i="31"/>
  <c r="W57" i="31"/>
  <c r="AI57" i="31"/>
  <c r="N52" i="31"/>
  <c r="T56" i="31"/>
  <c r="T53" i="31"/>
  <c r="AC50" i="29"/>
  <c r="AD48" i="29"/>
  <c r="Q38" i="29"/>
  <c r="AI46" i="29"/>
  <c r="N62" i="31"/>
  <c r="R62" i="31" s="1"/>
  <c r="V59" i="31"/>
  <c r="J65" i="31"/>
  <c r="L65" i="31" s="1"/>
  <c r="N61" i="31"/>
  <c r="Q61" i="31" s="1"/>
  <c r="W59" i="31"/>
  <c r="Z62" i="31"/>
  <c r="AD62" i="31" s="1"/>
  <c r="AH59" i="31"/>
  <c r="AI59" i="31"/>
  <c r="T63" i="31"/>
  <c r="V63" i="31" s="1"/>
  <c r="Z61" i="31"/>
  <c r="Z63" i="31"/>
  <c r="AD63" i="31" s="1"/>
  <c r="N60" i="31"/>
  <c r="R60" i="31" s="1"/>
  <c r="N64" i="31"/>
  <c r="R64" i="31" s="1"/>
  <c r="Z60" i="31"/>
  <c r="AD60" i="31" s="1"/>
  <c r="Z64" i="31"/>
  <c r="AD64" i="31" s="1"/>
  <c r="R63" i="31"/>
  <c r="J59" i="31"/>
  <c r="P65" i="31"/>
  <c r="AB65" i="31"/>
  <c r="Q65" i="31"/>
  <c r="AC65" i="31"/>
  <c r="R65" i="31"/>
  <c r="P59" i="31"/>
  <c r="AB59" i="31"/>
  <c r="T62" i="31"/>
  <c r="AF62" i="31"/>
  <c r="AF63" i="31"/>
  <c r="AJ63" i="31" s="1"/>
  <c r="Q59" i="31"/>
  <c r="AC59" i="31"/>
  <c r="T61" i="31"/>
  <c r="AF61" i="31"/>
  <c r="V65" i="31"/>
  <c r="AH65" i="31"/>
  <c r="T60" i="31"/>
  <c r="AF60" i="31"/>
  <c r="T64" i="31"/>
  <c r="AF64" i="31"/>
  <c r="W65" i="31"/>
  <c r="AI65" i="31"/>
  <c r="AF28" i="31"/>
  <c r="AI28" i="31" s="1"/>
  <c r="Z28" i="31"/>
  <c r="AC28" i="31" s="1"/>
  <c r="AD9" i="31"/>
  <c r="AM9" i="31" s="1"/>
  <c r="H22" i="31"/>
  <c r="H46" i="31"/>
  <c r="AJ22" i="31"/>
  <c r="Z46" i="31"/>
  <c r="AC46" i="31" s="1"/>
  <c r="V19" i="31"/>
  <c r="R9" i="31"/>
  <c r="AC45" i="31"/>
  <c r="Z24" i="31"/>
  <c r="AD24" i="31" s="1"/>
  <c r="AC18" i="31"/>
  <c r="AH30" i="31"/>
  <c r="AD31" i="31"/>
  <c r="W9" i="31"/>
  <c r="H11" i="31"/>
  <c r="H28" i="31"/>
  <c r="AI30" i="31"/>
  <c r="R35" i="31"/>
  <c r="X45" i="31"/>
  <c r="H17" i="31"/>
  <c r="AH18" i="31"/>
  <c r="AK18" i="31" s="1"/>
  <c r="N24" i="31"/>
  <c r="R24" i="31" s="1"/>
  <c r="N28" i="31"/>
  <c r="P28" i="31" s="1"/>
  <c r="T42" i="31"/>
  <c r="X42" i="31" s="1"/>
  <c r="AF47" i="31"/>
  <c r="AI47" i="31" s="1"/>
  <c r="H13" i="31"/>
  <c r="P9" i="31"/>
  <c r="N13" i="31"/>
  <c r="Q13" i="31" s="1"/>
  <c r="R19" i="31"/>
  <c r="H25" i="31"/>
  <c r="P31" i="31"/>
  <c r="H34" i="31"/>
  <c r="AH45" i="31"/>
  <c r="AI9" i="31"/>
  <c r="N22" i="31"/>
  <c r="P22" i="31" s="1"/>
  <c r="Q9" i="31"/>
  <c r="V18" i="31"/>
  <c r="Z22" i="31"/>
  <c r="AD22" i="31" s="1"/>
  <c r="H39" i="31"/>
  <c r="P49" i="31"/>
  <c r="Z48" i="31"/>
  <c r="AC48" i="31" s="1"/>
  <c r="H12" i="31"/>
  <c r="W31" i="31"/>
  <c r="V35" i="31"/>
  <c r="Z38" i="31"/>
  <c r="AD38" i="31" s="1"/>
  <c r="AM45" i="31"/>
  <c r="AF48" i="31"/>
  <c r="AI48" i="31" s="1"/>
  <c r="X31" i="31"/>
  <c r="W35" i="31"/>
  <c r="Z10" i="31"/>
  <c r="AD10" i="31" s="1"/>
  <c r="AI18" i="31"/>
  <c r="AI45" i="31"/>
  <c r="H48" i="31"/>
  <c r="Q49" i="31"/>
  <c r="AB9" i="31"/>
  <c r="Z13" i="31"/>
  <c r="AC13" i="31" s="1"/>
  <c r="AB19" i="31"/>
  <c r="AK19" i="31" s="1"/>
  <c r="Z27" i="31"/>
  <c r="AI31" i="31"/>
  <c r="AL31" i="31" s="1"/>
  <c r="H38" i="31"/>
  <c r="V45" i="31"/>
  <c r="AC9" i="31"/>
  <c r="AJ31" i="31"/>
  <c r="N38" i="31"/>
  <c r="Q38" i="31" s="1"/>
  <c r="N48" i="31"/>
  <c r="P48" i="31" s="1"/>
  <c r="AH17" i="29"/>
  <c r="AD32" i="29"/>
  <c r="AD30" i="29"/>
  <c r="R30" i="29"/>
  <c r="AJ36" i="29"/>
  <c r="Q25" i="29"/>
  <c r="AJ34" i="29"/>
  <c r="Z14" i="29"/>
  <c r="AC14" i="29" s="1"/>
  <c r="AI27" i="29"/>
  <c r="W34" i="29"/>
  <c r="AJ44" i="29"/>
  <c r="AJ32" i="29"/>
  <c r="P48" i="29"/>
  <c r="Q28" i="29"/>
  <c r="P10" i="29"/>
  <c r="AB17" i="29"/>
  <c r="H24" i="29"/>
  <c r="R28" i="29"/>
  <c r="AC38" i="29"/>
  <c r="AI40" i="29"/>
  <c r="Q48" i="29"/>
  <c r="Q10" i="29"/>
  <c r="T14" i="29"/>
  <c r="V14" i="29" s="1"/>
  <c r="AC17" i="29"/>
  <c r="AL17" i="29" s="1"/>
  <c r="AB25" i="29"/>
  <c r="AK25" i="29" s="1"/>
  <c r="AC27" i="29"/>
  <c r="R32" i="29"/>
  <c r="AI34" i="29"/>
  <c r="AI36" i="29"/>
  <c r="AD38" i="29"/>
  <c r="X44" i="29"/>
  <c r="X46" i="29"/>
  <c r="R50" i="29"/>
  <c r="T19" i="29"/>
  <c r="R27" i="29"/>
  <c r="W29" i="29"/>
  <c r="W36" i="29"/>
  <c r="X32" i="29"/>
  <c r="X48" i="29"/>
  <c r="N57" i="29"/>
  <c r="AM42" i="29"/>
  <c r="Z57" i="29"/>
  <c r="AD57" i="29" s="1"/>
  <c r="AH14" i="29"/>
  <c r="AJ14" i="29"/>
  <c r="AL32" i="29"/>
  <c r="AK34" i="29"/>
  <c r="AB10" i="29"/>
  <c r="AH12" i="29"/>
  <c r="V17" i="29"/>
  <c r="AJ17" i="29"/>
  <c r="AM17" i="29" s="1"/>
  <c r="AC25" i="29"/>
  <c r="AC28" i="29"/>
  <c r="X36" i="29"/>
  <c r="R38" i="29"/>
  <c r="Q40" i="29"/>
  <c r="V42" i="29"/>
  <c r="AH42" i="29"/>
  <c r="AJ46" i="29"/>
  <c r="AD50" i="29"/>
  <c r="AB8" i="29"/>
  <c r="AC10" i="29"/>
  <c r="X17" i="29"/>
  <c r="W27" i="29"/>
  <c r="AD28" i="29"/>
  <c r="AC29" i="29"/>
  <c r="V30" i="29"/>
  <c r="P32" i="29"/>
  <c r="AB32" i="29"/>
  <c r="R40" i="29"/>
  <c r="W42" i="29"/>
  <c r="AI42" i="29"/>
  <c r="V46" i="29"/>
  <c r="AB48" i="29"/>
  <c r="P50" i="29"/>
  <c r="AD8" i="29"/>
  <c r="AM8" i="29" s="1"/>
  <c r="N14" i="29"/>
  <c r="P14" i="29" s="1"/>
  <c r="AD29" i="29"/>
  <c r="J42" i="29"/>
  <c r="L42" i="29" s="1"/>
  <c r="AI44" i="29"/>
  <c r="J48" i="29"/>
  <c r="L48" i="29" s="1"/>
  <c r="J17" i="29"/>
  <c r="P8" i="29"/>
  <c r="AH8" i="29"/>
  <c r="P17" i="29"/>
  <c r="Q29" i="29"/>
  <c r="H30" i="29"/>
  <c r="AC40" i="29"/>
  <c r="P42" i="29"/>
  <c r="AB42" i="29"/>
  <c r="AL48" i="29"/>
  <c r="J51" i="29"/>
  <c r="L51" i="29" s="1"/>
  <c r="R8" i="29"/>
  <c r="AI8" i="29"/>
  <c r="Q17" i="29"/>
  <c r="R29" i="29"/>
  <c r="V32" i="29"/>
  <c r="AH32" i="29"/>
  <c r="AD40" i="29"/>
  <c r="AM40" i="29" s="1"/>
  <c r="Q42" i="29"/>
  <c r="AC42" i="29"/>
  <c r="AJ48" i="29"/>
  <c r="H12" i="29"/>
  <c r="R17" i="29"/>
  <c r="Q27" i="29"/>
  <c r="AH27" i="29"/>
  <c r="AK27" i="29" s="1"/>
  <c r="AN27" i="29" s="1"/>
  <c r="W28" i="29"/>
  <c r="Q30" i="29"/>
  <c r="J32" i="29"/>
  <c r="L32" i="29" s="1"/>
  <c r="W44" i="29"/>
  <c r="T11" i="30"/>
  <c r="X11" i="30" s="1"/>
  <c r="J20" i="30"/>
  <c r="L20" i="30" s="1"/>
  <c r="N27" i="30"/>
  <c r="P27" i="30" s="1"/>
  <c r="AF30" i="30"/>
  <c r="AI30" i="30" s="1"/>
  <c r="AJ41" i="30"/>
  <c r="AJ43" i="30"/>
  <c r="T27" i="30"/>
  <c r="X27" i="30" s="1"/>
  <c r="H12" i="30"/>
  <c r="AF16" i="30"/>
  <c r="AI16" i="30" s="1"/>
  <c r="V20" i="30"/>
  <c r="Z27" i="30"/>
  <c r="AD27" i="30" s="1"/>
  <c r="N31" i="30"/>
  <c r="R31" i="30" s="1"/>
  <c r="N41" i="30"/>
  <c r="J41" i="30" s="1"/>
  <c r="L41" i="30" s="1"/>
  <c r="AF42" i="30"/>
  <c r="Z49" i="30"/>
  <c r="AD49" i="30" s="1"/>
  <c r="AF27" i="30"/>
  <c r="AH27" i="30" s="1"/>
  <c r="AF31" i="30"/>
  <c r="AI31" i="30" s="1"/>
  <c r="N43" i="30"/>
  <c r="Q43" i="30" s="1"/>
  <c r="AH20" i="30"/>
  <c r="N26" i="30"/>
  <c r="Q26" i="30" s="1"/>
  <c r="H32" i="30"/>
  <c r="H39" i="30"/>
  <c r="Z43" i="30"/>
  <c r="AD43" i="30" s="1"/>
  <c r="V24" i="30"/>
  <c r="X24" i="30"/>
  <c r="H10" i="30"/>
  <c r="AF11" i="30"/>
  <c r="Z12" i="30"/>
  <c r="AD12" i="30" s="1"/>
  <c r="AM12" i="30" s="1"/>
  <c r="N18" i="30"/>
  <c r="R18" i="30" s="1"/>
  <c r="P20" i="30"/>
  <c r="H28" i="30"/>
  <c r="N29" i="30"/>
  <c r="P29" i="30" s="1"/>
  <c r="V32" i="30"/>
  <c r="H36" i="30"/>
  <c r="AF44" i="30"/>
  <c r="AI44" i="30" s="1"/>
  <c r="N46" i="30"/>
  <c r="P46" i="30" s="1"/>
  <c r="N10" i="30"/>
  <c r="P10" i="30" s="1"/>
  <c r="Q20" i="30"/>
  <c r="Z26" i="30"/>
  <c r="AB26" i="30" s="1"/>
  <c r="N28" i="30"/>
  <c r="T29" i="30"/>
  <c r="V29" i="30" s="1"/>
  <c r="X32" i="30"/>
  <c r="AI34" i="30"/>
  <c r="N36" i="30"/>
  <c r="Q36" i="30" s="1"/>
  <c r="T46" i="30"/>
  <c r="W46" i="30" s="1"/>
  <c r="Z18" i="30"/>
  <c r="AC18" i="30" s="1"/>
  <c r="R20" i="30"/>
  <c r="AJ20" i="30"/>
  <c r="Z29" i="30"/>
  <c r="AB29" i="30" s="1"/>
  <c r="AF32" i="30"/>
  <c r="AI32" i="30" s="1"/>
  <c r="AJ34" i="30"/>
  <c r="AH36" i="30"/>
  <c r="H43" i="30"/>
  <c r="H45" i="30"/>
  <c r="Z46" i="30"/>
  <c r="AC46" i="30" s="1"/>
  <c r="Z10" i="30"/>
  <c r="AD10" i="30" s="1"/>
  <c r="N12" i="30"/>
  <c r="Q12" i="30" s="1"/>
  <c r="X20" i="30"/>
  <c r="Z23" i="30"/>
  <c r="AD23" i="30" s="1"/>
  <c r="Z28" i="30"/>
  <c r="AC28" i="30" s="1"/>
  <c r="H34" i="30"/>
  <c r="Z36" i="30"/>
  <c r="T39" i="30"/>
  <c r="X39" i="30" s="1"/>
  <c r="T42" i="30"/>
  <c r="H26" i="30"/>
  <c r="N34" i="30"/>
  <c r="Q34" i="30" s="1"/>
  <c r="AI35" i="30"/>
  <c r="Z39" i="30"/>
  <c r="AD39" i="30" s="1"/>
  <c r="AM39" i="30" s="1"/>
  <c r="H46" i="30"/>
  <c r="W43" i="31"/>
  <c r="X43" i="31"/>
  <c r="Q46" i="31"/>
  <c r="R46" i="31"/>
  <c r="P46" i="31"/>
  <c r="AC32" i="31"/>
  <c r="AB32" i="31"/>
  <c r="X18" i="31"/>
  <c r="AF24" i="31"/>
  <c r="AI24" i="31" s="1"/>
  <c r="AF27" i="31"/>
  <c r="H29" i="31"/>
  <c r="H30" i="31"/>
  <c r="AB31" i="31"/>
  <c r="AK31" i="31" s="1"/>
  <c r="AC35" i="31"/>
  <c r="AI36" i="31"/>
  <c r="AI43" i="31"/>
  <c r="AF44" i="31"/>
  <c r="AJ44" i="31" s="1"/>
  <c r="V9" i="31"/>
  <c r="AH9" i="31"/>
  <c r="N11" i="31"/>
  <c r="P11" i="31" s="1"/>
  <c r="Z12" i="31"/>
  <c r="AI19" i="31"/>
  <c r="AL19" i="31" s="1"/>
  <c r="H24" i="31"/>
  <c r="N27" i="31"/>
  <c r="Q27" i="31" s="1"/>
  <c r="N29" i="31"/>
  <c r="P29" i="31" s="1"/>
  <c r="AD30" i="31"/>
  <c r="AM30" i="31" s="1"/>
  <c r="Q35" i="31"/>
  <c r="AD35" i="31"/>
  <c r="AJ36" i="31"/>
  <c r="AM36" i="31" s="1"/>
  <c r="T40" i="31"/>
  <c r="W40" i="31" s="1"/>
  <c r="AJ43" i="31"/>
  <c r="AB45" i="31"/>
  <c r="Z11" i="31"/>
  <c r="AC11" i="31" s="1"/>
  <c r="N20" i="31"/>
  <c r="R20" i="31" s="1"/>
  <c r="N25" i="31"/>
  <c r="R25" i="31" s="1"/>
  <c r="T27" i="31"/>
  <c r="X27" i="31" s="1"/>
  <c r="Z29" i="31"/>
  <c r="AB29" i="31" s="1"/>
  <c r="N30" i="31"/>
  <c r="Q31" i="31"/>
  <c r="AI35" i="31"/>
  <c r="V36" i="31"/>
  <c r="N39" i="31"/>
  <c r="P39" i="31" s="1"/>
  <c r="H41" i="31"/>
  <c r="H43" i="31"/>
  <c r="N44" i="31"/>
  <c r="Q44" i="31" s="1"/>
  <c r="Q45" i="31"/>
  <c r="AH22" i="31"/>
  <c r="Z25" i="31"/>
  <c r="AB25" i="31" s="1"/>
  <c r="AJ35" i="31"/>
  <c r="Z39" i="31"/>
  <c r="AF29" i="31"/>
  <c r="AI29" i="31" s="1"/>
  <c r="T44" i="31"/>
  <c r="W44" i="31" s="1"/>
  <c r="N12" i="31"/>
  <c r="H15" i="31"/>
  <c r="AD19" i="31"/>
  <c r="Z23" i="31"/>
  <c r="AD23" i="31" s="1"/>
  <c r="H26" i="31"/>
  <c r="W30" i="31"/>
  <c r="Z44" i="31"/>
  <c r="AB44" i="31" s="1"/>
  <c r="X25" i="31"/>
  <c r="W25" i="31"/>
  <c r="V25" i="31"/>
  <c r="AD20" i="31"/>
  <c r="AC20" i="31"/>
  <c r="AB20" i="31"/>
  <c r="V37" i="31"/>
  <c r="X37" i="31"/>
  <c r="W37" i="31"/>
  <c r="AI17" i="31"/>
  <c r="AH17" i="31"/>
  <c r="AJ17" i="31"/>
  <c r="AJ13" i="31"/>
  <c r="AI13" i="31"/>
  <c r="AH13" i="31"/>
  <c r="AJ12" i="31"/>
  <c r="AI12" i="31"/>
  <c r="AH12" i="31"/>
  <c r="AD14" i="31"/>
  <c r="AC14" i="31"/>
  <c r="AB14" i="31"/>
  <c r="AJ15" i="31"/>
  <c r="AI15" i="31"/>
  <c r="AH15" i="31"/>
  <c r="AJ11" i="31"/>
  <c r="AI11" i="31"/>
  <c r="AH11" i="31"/>
  <c r="X29" i="31"/>
  <c r="W29" i="31"/>
  <c r="V29" i="31"/>
  <c r="W24" i="31"/>
  <c r="X24" i="31"/>
  <c r="V24" i="31"/>
  <c r="AF14" i="31"/>
  <c r="X34" i="31"/>
  <c r="W34" i="31"/>
  <c r="T13" i="31"/>
  <c r="H14" i="31"/>
  <c r="N17" i="31"/>
  <c r="Z17" i="31"/>
  <c r="Q18" i="31"/>
  <c r="AD18" i="31"/>
  <c r="W19" i="31"/>
  <c r="AJ19" i="31"/>
  <c r="N23" i="31"/>
  <c r="AF25" i="31"/>
  <c r="AB26" i="31"/>
  <c r="V28" i="31"/>
  <c r="J31" i="31"/>
  <c r="L31" i="31" s="1"/>
  <c r="H32" i="31"/>
  <c r="T32" i="31"/>
  <c r="N32" i="31"/>
  <c r="AD32" i="31"/>
  <c r="V34" i="31"/>
  <c r="X36" i="31"/>
  <c r="H37" i="31"/>
  <c r="AF37" i="31"/>
  <c r="AI38" i="31"/>
  <c r="Z40" i="31"/>
  <c r="AJ42" i="31"/>
  <c r="AH42" i="31"/>
  <c r="AJ49" i="31"/>
  <c r="AH49" i="31"/>
  <c r="Z37" i="31"/>
  <c r="T12" i="31"/>
  <c r="N16" i="31"/>
  <c r="Z16" i="31"/>
  <c r="R18" i="31"/>
  <c r="J19" i="31"/>
  <c r="L19" i="31" s="1"/>
  <c r="AF20" i="31"/>
  <c r="AC26" i="31"/>
  <c r="X28" i="31"/>
  <c r="AF32" i="31"/>
  <c r="T33" i="31"/>
  <c r="J35" i="31"/>
  <c r="L35" i="31" s="1"/>
  <c r="AC36" i="31"/>
  <c r="AB36" i="31"/>
  <c r="AK36" i="31" s="1"/>
  <c r="AJ38" i="31"/>
  <c r="Z42" i="31"/>
  <c r="N42" i="31"/>
  <c r="H42" i="31"/>
  <c r="AI42" i="31"/>
  <c r="V43" i="31"/>
  <c r="H47" i="31"/>
  <c r="N47" i="31"/>
  <c r="T47" i="31"/>
  <c r="AI49" i="31"/>
  <c r="T14" i="31"/>
  <c r="T11" i="31"/>
  <c r="N15" i="31"/>
  <c r="Z15" i="31"/>
  <c r="T20" i="31"/>
  <c r="J36" i="31"/>
  <c r="L36" i="31" s="1"/>
  <c r="N37" i="31"/>
  <c r="T10" i="31"/>
  <c r="AF10" i="31"/>
  <c r="N14" i="31"/>
  <c r="AF23" i="31"/>
  <c r="Z33" i="31"/>
  <c r="AF40" i="31"/>
  <c r="T17" i="31"/>
  <c r="P19" i="31"/>
  <c r="H20" i="31"/>
  <c r="T23" i="31"/>
  <c r="AH39" i="31"/>
  <c r="AI39" i="31"/>
  <c r="AB41" i="31"/>
  <c r="J45" i="31"/>
  <c r="L45" i="31" s="1"/>
  <c r="X49" i="31"/>
  <c r="J49" i="31"/>
  <c r="T16" i="31"/>
  <c r="AF16" i="31"/>
  <c r="J18" i="31"/>
  <c r="L18" i="31" s="1"/>
  <c r="N40" i="31"/>
  <c r="AD41" i="31"/>
  <c r="T15" i="31"/>
  <c r="N33" i="31"/>
  <c r="AF33" i="31"/>
  <c r="T41" i="31"/>
  <c r="AF41" i="31"/>
  <c r="N41" i="31"/>
  <c r="P45" i="31"/>
  <c r="AC47" i="31"/>
  <c r="AB47" i="31"/>
  <c r="AD47" i="31"/>
  <c r="W49" i="31"/>
  <c r="T26" i="31"/>
  <c r="AF26" i="31"/>
  <c r="Z34" i="31"/>
  <c r="N34" i="31"/>
  <c r="Q36" i="31"/>
  <c r="P36" i="31"/>
  <c r="Z43" i="31"/>
  <c r="N43" i="31"/>
  <c r="AD49" i="31"/>
  <c r="AC49" i="31"/>
  <c r="AB49" i="31"/>
  <c r="T22" i="31"/>
  <c r="N26" i="31"/>
  <c r="AF34" i="31"/>
  <c r="AK35" i="31"/>
  <c r="T39" i="31"/>
  <c r="AF46" i="31"/>
  <c r="T46" i="31"/>
  <c r="T48" i="31"/>
  <c r="T38" i="31"/>
  <c r="Z50" i="31"/>
  <c r="N50" i="31"/>
  <c r="H50" i="31"/>
  <c r="J50" i="31"/>
  <c r="L50" i="31" s="1"/>
  <c r="T50" i="31"/>
  <c r="AF50" i="31"/>
  <c r="AJ13" i="30"/>
  <c r="AH13" i="30"/>
  <c r="AI13" i="30"/>
  <c r="T13" i="30"/>
  <c r="V15" i="30"/>
  <c r="Q37" i="30"/>
  <c r="R37" i="30"/>
  <c r="P37" i="30"/>
  <c r="AI48" i="30"/>
  <c r="AH48" i="30"/>
  <c r="AJ48" i="30"/>
  <c r="AI10" i="30"/>
  <c r="AJ10" i="30"/>
  <c r="W14" i="30"/>
  <c r="V14" i="30"/>
  <c r="X14" i="30"/>
  <c r="W29" i="30"/>
  <c r="AJ18" i="30"/>
  <c r="AH18" i="30"/>
  <c r="AI18" i="30"/>
  <c r="R21" i="30"/>
  <c r="Q21" i="30"/>
  <c r="P21" i="30"/>
  <c r="AF9" i="30"/>
  <c r="H9" i="30"/>
  <c r="T9" i="30"/>
  <c r="R11" i="30"/>
  <c r="H17" i="30"/>
  <c r="AF17" i="30"/>
  <c r="Z17" i="30"/>
  <c r="H19" i="30"/>
  <c r="N19" i="30"/>
  <c r="Z19" i="30"/>
  <c r="T19" i="30"/>
  <c r="AB20" i="30"/>
  <c r="AD20" i="30"/>
  <c r="AJ26" i="30"/>
  <c r="AH26" i="30"/>
  <c r="AI26" i="30"/>
  <c r="Z8" i="30"/>
  <c r="N8" i="30"/>
  <c r="T8" i="30"/>
  <c r="AF8" i="30"/>
  <c r="H8" i="30"/>
  <c r="R9" i="30"/>
  <c r="P9" i="30"/>
  <c r="Q9" i="30"/>
  <c r="R17" i="30"/>
  <c r="P17" i="30"/>
  <c r="AC21" i="30"/>
  <c r="AB21" i="30"/>
  <c r="Q11" i="30"/>
  <c r="Q17" i="30"/>
  <c r="AD21" i="30"/>
  <c r="AJ33" i="30"/>
  <c r="AH33" i="30"/>
  <c r="AI33" i="30"/>
  <c r="H13" i="30"/>
  <c r="N13" i="30"/>
  <c r="Z13" i="30"/>
  <c r="T17" i="30"/>
  <c r="Z9" i="30"/>
  <c r="W16" i="30"/>
  <c r="X16" i="30"/>
  <c r="V16" i="30"/>
  <c r="AF19" i="30"/>
  <c r="P25" i="30"/>
  <c r="X21" i="30"/>
  <c r="V21" i="30"/>
  <c r="W21" i="30"/>
  <c r="Z22" i="30"/>
  <c r="N22" i="30"/>
  <c r="T22" i="30"/>
  <c r="AF22" i="30"/>
  <c r="W24" i="30"/>
  <c r="AI28" i="30"/>
  <c r="AH28" i="30"/>
  <c r="AF29" i="30"/>
  <c r="N33" i="30"/>
  <c r="H35" i="30"/>
  <c r="N35" i="30"/>
  <c r="Z35" i="30"/>
  <c r="V40" i="30"/>
  <c r="W45" i="30"/>
  <c r="X45" i="30"/>
  <c r="AI45" i="30"/>
  <c r="AH45" i="30"/>
  <c r="AJ45" i="30"/>
  <c r="T33" i="30"/>
  <c r="AD42" i="30"/>
  <c r="AC42" i="30"/>
  <c r="H11" i="30"/>
  <c r="Z11" i="30"/>
  <c r="Z14" i="30"/>
  <c r="N14" i="30"/>
  <c r="AF14" i="30"/>
  <c r="Z24" i="30"/>
  <c r="N24" i="30"/>
  <c r="AF24" i="30"/>
  <c r="W30" i="30"/>
  <c r="X30" i="30"/>
  <c r="Z31" i="30"/>
  <c r="H31" i="30"/>
  <c r="AJ35" i="30"/>
  <c r="N39" i="30"/>
  <c r="AI39" i="30"/>
  <c r="AB41" i="30"/>
  <c r="H42" i="30"/>
  <c r="N42" i="30"/>
  <c r="AB42" i="30"/>
  <c r="AJ46" i="30"/>
  <c r="AH46" i="30"/>
  <c r="AI46" i="30"/>
  <c r="T25" i="30"/>
  <c r="Z38" i="30"/>
  <c r="N38" i="30"/>
  <c r="AC44" i="30"/>
  <c r="AB44" i="30"/>
  <c r="Z47" i="30"/>
  <c r="N47" i="30"/>
  <c r="T47" i="30"/>
  <c r="AF47" i="30"/>
  <c r="Z33" i="30"/>
  <c r="Z48" i="30"/>
  <c r="T48" i="30"/>
  <c r="AJ21" i="30"/>
  <c r="AH21" i="30"/>
  <c r="AI21" i="30"/>
  <c r="P23" i="30"/>
  <c r="R23" i="30"/>
  <c r="H33" i="30"/>
  <c r="W35" i="30"/>
  <c r="W36" i="30"/>
  <c r="V36" i="30"/>
  <c r="AH40" i="30"/>
  <c r="AJ44" i="30"/>
  <c r="AM44" i="30" s="1"/>
  <c r="H48" i="30"/>
  <c r="H23" i="30"/>
  <c r="AF23" i="30"/>
  <c r="X35" i="30"/>
  <c r="H37" i="30"/>
  <c r="T37" i="30"/>
  <c r="AF37" i="30"/>
  <c r="AC37" i="30"/>
  <c r="AI40" i="30"/>
  <c r="AL40" i="30" s="1"/>
  <c r="N48" i="30"/>
  <c r="AI12" i="30"/>
  <c r="AH12" i="30"/>
  <c r="N15" i="30"/>
  <c r="Z15" i="30"/>
  <c r="H15" i="30"/>
  <c r="AF15" i="30"/>
  <c r="AF25" i="30"/>
  <c r="X31" i="30"/>
  <c r="V31" i="30"/>
  <c r="T38" i="30"/>
  <c r="H44" i="30"/>
  <c r="T44" i="30"/>
  <c r="N44" i="30"/>
  <c r="Z16" i="30"/>
  <c r="N16" i="30"/>
  <c r="Z30" i="30"/>
  <c r="N30" i="30"/>
  <c r="Z32" i="30"/>
  <c r="N32" i="30"/>
  <c r="AD40" i="30"/>
  <c r="AM40" i="30" s="1"/>
  <c r="AB40" i="30"/>
  <c r="Z45" i="30"/>
  <c r="N45" i="30"/>
  <c r="T12" i="30"/>
  <c r="T28" i="30"/>
  <c r="T43" i="30"/>
  <c r="T10" i="30"/>
  <c r="T18" i="30"/>
  <c r="T26" i="30"/>
  <c r="T34" i="30"/>
  <c r="T49" i="30"/>
  <c r="AF49" i="30"/>
  <c r="H49" i="30"/>
  <c r="Z15" i="29"/>
  <c r="N15" i="29"/>
  <c r="AF15" i="29"/>
  <c r="AJ15" i="29" s="1"/>
  <c r="T15" i="29"/>
  <c r="AJ30" i="29"/>
  <c r="AI30" i="29"/>
  <c r="AL30" i="29" s="1"/>
  <c r="AH30" i="29"/>
  <c r="AK30" i="29" s="1"/>
  <c r="AN30" i="29" s="1"/>
  <c r="W8" i="29"/>
  <c r="J8" i="29"/>
  <c r="X8" i="29"/>
  <c r="AF28" i="29"/>
  <c r="J28" i="29" s="1"/>
  <c r="L28" i="29" s="1"/>
  <c r="H28" i="29"/>
  <c r="AF29" i="29"/>
  <c r="J29" i="29" s="1"/>
  <c r="L29" i="29" s="1"/>
  <c r="H29" i="29"/>
  <c r="AJ51" i="29"/>
  <c r="AI51" i="29"/>
  <c r="AH51" i="29"/>
  <c r="X24" i="29"/>
  <c r="W24" i="29"/>
  <c r="V24" i="29"/>
  <c r="AF9" i="29"/>
  <c r="T9" i="29"/>
  <c r="N9" i="29"/>
  <c r="X12" i="29"/>
  <c r="W12" i="29"/>
  <c r="V12" i="29"/>
  <c r="X40" i="29"/>
  <c r="J40" i="29"/>
  <c r="L40" i="29" s="1"/>
  <c r="W40" i="29"/>
  <c r="V40" i="29"/>
  <c r="Z9" i="29"/>
  <c r="R44" i="29"/>
  <c r="Q44" i="29"/>
  <c r="P44" i="29"/>
  <c r="J44" i="29"/>
  <c r="L44" i="29" s="1"/>
  <c r="AD36" i="29"/>
  <c r="AC36" i="29"/>
  <c r="AB36" i="29"/>
  <c r="AK36" i="29" s="1"/>
  <c r="AJ10" i="29"/>
  <c r="AI10" i="29"/>
  <c r="AI12" i="29"/>
  <c r="AD23" i="29"/>
  <c r="J30" i="29"/>
  <c r="L30" i="29" s="1"/>
  <c r="AD34" i="29"/>
  <c r="AC34" i="29"/>
  <c r="AJ38" i="29"/>
  <c r="AI38" i="29"/>
  <c r="AH38" i="29"/>
  <c r="AK38" i="29" s="1"/>
  <c r="AK50" i="29"/>
  <c r="T51" i="29"/>
  <c r="AD14" i="29"/>
  <c r="AF19" i="29"/>
  <c r="T21" i="29"/>
  <c r="AJ23" i="29"/>
  <c r="AI23" i="29"/>
  <c r="AH23" i="29"/>
  <c r="AK23" i="29" s="1"/>
  <c r="J27" i="29"/>
  <c r="L27" i="29" s="1"/>
  <c r="J36" i="29"/>
  <c r="L36" i="29" s="1"/>
  <c r="R36" i="29"/>
  <c r="AD46" i="29"/>
  <c r="AM46" i="29" s="1"/>
  <c r="AC46" i="29"/>
  <c r="J50" i="29"/>
  <c r="L50" i="29" s="1"/>
  <c r="X10" i="29"/>
  <c r="W10" i="29"/>
  <c r="J10" i="29"/>
  <c r="N19" i="29"/>
  <c r="Z21" i="29"/>
  <c r="P23" i="29"/>
  <c r="J23" i="29"/>
  <c r="L23" i="29" s="1"/>
  <c r="J25" i="29"/>
  <c r="L25" i="29" s="1"/>
  <c r="J34" i="29"/>
  <c r="L34" i="29" s="1"/>
  <c r="R34" i="29"/>
  <c r="Q34" i="29"/>
  <c r="P36" i="29"/>
  <c r="AB46" i="29"/>
  <c r="AK46" i="29" s="1"/>
  <c r="V10" i="29"/>
  <c r="AI14" i="29"/>
  <c r="Q23" i="29"/>
  <c r="P34" i="29"/>
  <c r="Q36" i="29"/>
  <c r="AD44" i="29"/>
  <c r="AC44" i="29"/>
  <c r="AB44" i="29"/>
  <c r="AK44" i="29" s="1"/>
  <c r="J46" i="29"/>
  <c r="L46" i="29" s="1"/>
  <c r="R46" i="29"/>
  <c r="Q46" i="29"/>
  <c r="AJ50" i="29"/>
  <c r="AI50" i="29"/>
  <c r="AL50" i="29" s="1"/>
  <c r="Z12" i="29"/>
  <c r="N12" i="29"/>
  <c r="Z24" i="29"/>
  <c r="N24" i="29"/>
  <c r="AF24" i="29"/>
  <c r="AJ25" i="29"/>
  <c r="AM25" i="29" s="1"/>
  <c r="AI25" i="29"/>
  <c r="X38" i="29"/>
  <c r="W38" i="29"/>
  <c r="V38" i="29"/>
  <c r="X19" i="29"/>
  <c r="W19" i="29"/>
  <c r="V19" i="29"/>
  <c r="AF21" i="29"/>
  <c r="X23" i="29"/>
  <c r="W23" i="29"/>
  <c r="V23" i="29"/>
  <c r="X50" i="29"/>
  <c r="W50" i="29"/>
  <c r="Z51" i="29"/>
  <c r="N51" i="29"/>
  <c r="Z19" i="29"/>
  <c r="N21" i="29"/>
  <c r="X25" i="29"/>
  <c r="W25" i="29"/>
  <c r="V27" i="29"/>
  <c r="V28" i="29"/>
  <c r="V29" i="29"/>
  <c r="W30" i="29"/>
  <c r="AH40" i="29"/>
  <c r="AK40" i="29" s="1"/>
  <c r="V50" i="29"/>
  <c r="H51" i="29"/>
  <c r="Z55" i="29"/>
  <c r="J55" i="29"/>
  <c r="T57" i="29"/>
  <c r="AF57" i="29"/>
  <c r="J38" i="29"/>
  <c r="L38" i="29" s="1"/>
  <c r="V48" i="29"/>
  <c r="AH48" i="29"/>
  <c r="H57" i="29"/>
  <c r="AC170" i="28"/>
  <c r="Q170" i="28"/>
  <c r="AM170" i="28"/>
  <c r="J170" i="28"/>
  <c r="L170" i="28" s="1"/>
  <c r="W170" i="28"/>
  <c r="AI170" i="28"/>
  <c r="AL170" i="28" s="1"/>
  <c r="V170" i="28"/>
  <c r="AH170" i="28"/>
  <c r="P170" i="28"/>
  <c r="AB170" i="28"/>
  <c r="AF118" i="28"/>
  <c r="Z118" i="28"/>
  <c r="T118" i="28"/>
  <c r="N118" i="28"/>
  <c r="AF164" i="28"/>
  <c r="Z164" i="28"/>
  <c r="T164" i="28"/>
  <c r="N164" i="28"/>
  <c r="AF30" i="28"/>
  <c r="T182" i="28"/>
  <c r="Z182" i="28"/>
  <c r="AC182" i="28" s="1"/>
  <c r="AF182" i="28"/>
  <c r="AI182" i="28" s="1"/>
  <c r="N182" i="28"/>
  <c r="Q182" i="28" s="1"/>
  <c r="X182" i="28"/>
  <c r="H182" i="28"/>
  <c r="AM30" i="29" l="1"/>
  <c r="AL23" i="29"/>
  <c r="AM44" i="29"/>
  <c r="R57" i="29"/>
  <c r="AM32" i="29"/>
  <c r="L55" i="29"/>
  <c r="AC57" i="29"/>
  <c r="R25" i="30"/>
  <c r="Q18" i="30"/>
  <c r="AH16" i="30"/>
  <c r="AH44" i="30"/>
  <c r="J40" i="30"/>
  <c r="L40" i="30" s="1"/>
  <c r="AJ32" i="30"/>
  <c r="P40" i="30"/>
  <c r="AC27" i="30"/>
  <c r="AL27" i="30" s="1"/>
  <c r="R40" i="30"/>
  <c r="R27" i="30"/>
  <c r="X40" i="30"/>
  <c r="R41" i="30"/>
  <c r="X46" i="30"/>
  <c r="P41" i="30"/>
  <c r="AC39" i="30"/>
  <c r="Q46" i="30"/>
  <c r="P31" i="30"/>
  <c r="AC52" i="30"/>
  <c r="AH30" i="30"/>
  <c r="AB34" i="30"/>
  <c r="AK34" i="30" s="1"/>
  <c r="AD26" i="30"/>
  <c r="V46" i="30"/>
  <c r="AC34" i="30"/>
  <c r="AL34" i="30" s="1"/>
  <c r="P18" i="30"/>
  <c r="Q56" i="31"/>
  <c r="R10" i="31"/>
  <c r="X30" i="31"/>
  <c r="AC53" i="31"/>
  <c r="R54" i="31"/>
  <c r="AB14" i="29"/>
  <c r="AL36" i="29"/>
  <c r="AL44" i="29"/>
  <c r="L17" i="29"/>
  <c r="L8" i="29"/>
  <c r="AL8" i="29"/>
  <c r="AK8" i="29"/>
  <c r="AL40" i="29"/>
  <c r="AL34" i="29"/>
  <c r="L10" i="29"/>
  <c r="AL27" i="29"/>
  <c r="AK10" i="29"/>
  <c r="AL46" i="29"/>
  <c r="AM10" i="29"/>
  <c r="AK48" i="29"/>
  <c r="Q14" i="29"/>
  <c r="AC25" i="30"/>
  <c r="AB25" i="30"/>
  <c r="Q41" i="30"/>
  <c r="Q49" i="30"/>
  <c r="R61" i="30"/>
  <c r="Q63" i="30"/>
  <c r="AB52" i="30"/>
  <c r="AK52" i="30" s="1"/>
  <c r="AJ30" i="30"/>
  <c r="Q27" i="30"/>
  <c r="AD41" i="30"/>
  <c r="AM41" i="30" s="1"/>
  <c r="J61" i="30"/>
  <c r="L61" i="30" s="1"/>
  <c r="AC61" i="30"/>
  <c r="N60" i="29"/>
  <c r="Q54" i="30"/>
  <c r="R26" i="30"/>
  <c r="AB55" i="30"/>
  <c r="AJ16" i="30"/>
  <c r="Q61" i="30"/>
  <c r="AH38" i="30"/>
  <c r="AD29" i="30"/>
  <c r="V39" i="30"/>
  <c r="AI38" i="30"/>
  <c r="AB10" i="30"/>
  <c r="AK10" i="30" s="1"/>
  <c r="AC10" i="30"/>
  <c r="AB61" i="30"/>
  <c r="AK61" i="30" s="1"/>
  <c r="W11" i="30"/>
  <c r="V11" i="30"/>
  <c r="W39" i="30"/>
  <c r="AM34" i="30"/>
  <c r="AB54" i="30"/>
  <c r="AK54" i="30" s="1"/>
  <c r="AM20" i="30"/>
  <c r="AC64" i="30"/>
  <c r="P54" i="30"/>
  <c r="L21" i="30"/>
  <c r="AB64" i="30"/>
  <c r="AB63" i="30"/>
  <c r="AK63" i="30" s="1"/>
  <c r="P34" i="30"/>
  <c r="AC26" i="30"/>
  <c r="AL26" i="30" s="1"/>
  <c r="AJ42" i="30"/>
  <c r="AM42" i="30" s="1"/>
  <c r="AM43" i="30"/>
  <c r="J64" i="30"/>
  <c r="L64" i="30" s="1"/>
  <c r="AC43" i="30"/>
  <c r="AL43" i="30" s="1"/>
  <c r="AC49" i="30"/>
  <c r="W27" i="30"/>
  <c r="R34" i="30"/>
  <c r="V27" i="30"/>
  <c r="J27" i="30"/>
  <c r="L27" i="30" s="1"/>
  <c r="V42" i="30"/>
  <c r="Q64" i="30"/>
  <c r="R64" i="30"/>
  <c r="AK64" i="30"/>
  <c r="AB49" i="30"/>
  <c r="R52" i="30"/>
  <c r="Q52" i="30"/>
  <c r="R63" i="30"/>
  <c r="P63" i="30"/>
  <c r="J52" i="30"/>
  <c r="L52" i="30" s="1"/>
  <c r="P55" i="30"/>
  <c r="J43" i="30"/>
  <c r="L43" i="30" s="1"/>
  <c r="AB37" i="30"/>
  <c r="AC23" i="30"/>
  <c r="R55" i="30"/>
  <c r="V54" i="30"/>
  <c r="W54" i="30"/>
  <c r="J54" i="30"/>
  <c r="L54" i="30" s="1"/>
  <c r="X54" i="30"/>
  <c r="P53" i="30"/>
  <c r="J53" i="30"/>
  <c r="L53" i="30" s="1"/>
  <c r="Q53" i="30"/>
  <c r="R53" i="30"/>
  <c r="AL39" i="30"/>
  <c r="J23" i="30"/>
  <c r="L23" i="30" s="1"/>
  <c r="AI42" i="30"/>
  <c r="AK41" i="30"/>
  <c r="AH32" i="30"/>
  <c r="X42" i="30"/>
  <c r="AB23" i="30"/>
  <c r="P49" i="30"/>
  <c r="P50" i="30"/>
  <c r="J50" i="30"/>
  <c r="Q50" i="30"/>
  <c r="R50" i="30"/>
  <c r="X64" i="30"/>
  <c r="W64" i="30"/>
  <c r="V64" i="30"/>
  <c r="AD51" i="30"/>
  <c r="AC51" i="30"/>
  <c r="AB51" i="30"/>
  <c r="AK51" i="30" s="1"/>
  <c r="AI62" i="30"/>
  <c r="AJ62" i="30"/>
  <c r="AH62" i="30"/>
  <c r="AK62" i="30" s="1"/>
  <c r="X53" i="30"/>
  <c r="W53" i="30"/>
  <c r="V53" i="30"/>
  <c r="Q56" i="30"/>
  <c r="P56" i="30"/>
  <c r="J56" i="30"/>
  <c r="L56" i="30" s="1"/>
  <c r="R56" i="30"/>
  <c r="X55" i="30"/>
  <c r="W55" i="30"/>
  <c r="V55" i="30"/>
  <c r="AJ53" i="30"/>
  <c r="AI53" i="30"/>
  <c r="AH53" i="30"/>
  <c r="AK53" i="30" s="1"/>
  <c r="J55" i="30"/>
  <c r="L55" i="30" s="1"/>
  <c r="AH42" i="30"/>
  <c r="AK42" i="30" s="1"/>
  <c r="AJ55" i="30"/>
  <c r="AI55" i="30"/>
  <c r="AH55" i="30"/>
  <c r="AK55" i="30" s="1"/>
  <c r="AJ67" i="30"/>
  <c r="AI67" i="30"/>
  <c r="AH67" i="30"/>
  <c r="AK67" i="30" s="1"/>
  <c r="AJ59" i="30"/>
  <c r="AH59" i="30"/>
  <c r="AI59" i="30"/>
  <c r="AJ50" i="30"/>
  <c r="AH50" i="30"/>
  <c r="AI50" i="30"/>
  <c r="X56" i="30"/>
  <c r="W56" i="30"/>
  <c r="V56" i="30"/>
  <c r="X62" i="30"/>
  <c r="W62" i="30"/>
  <c r="V62" i="30"/>
  <c r="J36" i="30"/>
  <c r="L36" i="30" s="1"/>
  <c r="V23" i="30"/>
  <c r="J29" i="30"/>
  <c r="L29" i="30" s="1"/>
  <c r="AB43" i="30"/>
  <c r="AK43" i="30" s="1"/>
  <c r="J11" i="30"/>
  <c r="L11" i="30" s="1"/>
  <c r="Q65" i="30"/>
  <c r="P65" i="30"/>
  <c r="J65" i="30"/>
  <c r="L65" i="30" s="1"/>
  <c r="R65" i="30"/>
  <c r="W52" i="30"/>
  <c r="V52" i="30"/>
  <c r="X52" i="30"/>
  <c r="R51" i="30"/>
  <c r="Q51" i="30"/>
  <c r="P51" i="30"/>
  <c r="J51" i="30"/>
  <c r="L51" i="30" s="1"/>
  <c r="X67" i="30"/>
  <c r="W67" i="30"/>
  <c r="V67" i="30"/>
  <c r="X59" i="30"/>
  <c r="W59" i="30"/>
  <c r="V59" i="30"/>
  <c r="X50" i="30"/>
  <c r="W50" i="30"/>
  <c r="V50" i="30"/>
  <c r="AK26" i="30"/>
  <c r="W23" i="30"/>
  <c r="AJ60" i="30"/>
  <c r="AI60" i="30"/>
  <c r="AH60" i="30"/>
  <c r="J37" i="30"/>
  <c r="L37" i="30" s="1"/>
  <c r="X60" i="30"/>
  <c r="V60" i="30"/>
  <c r="W60" i="30"/>
  <c r="P67" i="30"/>
  <c r="R67" i="30"/>
  <c r="Q67" i="30"/>
  <c r="X51" i="30"/>
  <c r="W51" i="30"/>
  <c r="V51" i="30"/>
  <c r="AJ65" i="30"/>
  <c r="AI65" i="30"/>
  <c r="AH65" i="30"/>
  <c r="AK65" i="30" s="1"/>
  <c r="J60" i="30"/>
  <c r="L60" i="30" s="1"/>
  <c r="J59" i="30"/>
  <c r="P59" i="30"/>
  <c r="R59" i="30"/>
  <c r="Q59" i="30"/>
  <c r="P62" i="30"/>
  <c r="J62" i="30"/>
  <c r="L62" i="30" s="1"/>
  <c r="Q62" i="30"/>
  <c r="R62" i="30"/>
  <c r="W61" i="30"/>
  <c r="X61" i="30"/>
  <c r="V61" i="30"/>
  <c r="AD60" i="30"/>
  <c r="AC60" i="30"/>
  <c r="AB60" i="30"/>
  <c r="X65" i="30"/>
  <c r="W65" i="30"/>
  <c r="V65" i="30"/>
  <c r="AJ56" i="30"/>
  <c r="AI56" i="30"/>
  <c r="AH56" i="30"/>
  <c r="AK56" i="30" s="1"/>
  <c r="X14" i="29"/>
  <c r="AM48" i="29"/>
  <c r="AL38" i="29"/>
  <c r="L51" i="31"/>
  <c r="AK53" i="31"/>
  <c r="AK51" i="31"/>
  <c r="P54" i="31"/>
  <c r="P56" i="31"/>
  <c r="AK57" i="31"/>
  <c r="J54" i="31"/>
  <c r="L54" i="31" s="1"/>
  <c r="AC56" i="31"/>
  <c r="AB56" i="31"/>
  <c r="AK56" i="31" s="1"/>
  <c r="AD54" i="31"/>
  <c r="AC54" i="31"/>
  <c r="J53" i="31"/>
  <c r="L53" i="31" s="1"/>
  <c r="Q53" i="31"/>
  <c r="P53" i="31"/>
  <c r="V56" i="31"/>
  <c r="X56" i="31"/>
  <c r="W56" i="31"/>
  <c r="P52" i="31"/>
  <c r="J52" i="31"/>
  <c r="L52" i="31" s="1"/>
  <c r="R52" i="31"/>
  <c r="Q52" i="31"/>
  <c r="AJ54" i="31"/>
  <c r="AI54" i="31"/>
  <c r="AH54" i="31"/>
  <c r="AK54" i="31" s="1"/>
  <c r="X52" i="31"/>
  <c r="W52" i="31"/>
  <c r="V52" i="31"/>
  <c r="Q60" i="31"/>
  <c r="Q55" i="31"/>
  <c r="P55" i="31"/>
  <c r="J55" i="31"/>
  <c r="L55" i="31" s="1"/>
  <c r="R55" i="31"/>
  <c r="X54" i="31"/>
  <c r="W54" i="31"/>
  <c r="V54" i="31"/>
  <c r="J56" i="31"/>
  <c r="L56" i="31" s="1"/>
  <c r="AJ55" i="31"/>
  <c r="AH55" i="31"/>
  <c r="AK55" i="31" s="1"/>
  <c r="AI55" i="31"/>
  <c r="X53" i="31"/>
  <c r="W53" i="31"/>
  <c r="V53" i="31"/>
  <c r="AJ52" i="31"/>
  <c r="AI52" i="31"/>
  <c r="AH52" i="31"/>
  <c r="X55" i="31"/>
  <c r="V55" i="31"/>
  <c r="W55" i="31"/>
  <c r="AC62" i="31"/>
  <c r="Q62" i="31"/>
  <c r="AH47" i="31"/>
  <c r="AK47" i="31" s="1"/>
  <c r="AL48" i="31"/>
  <c r="AB46" i="31"/>
  <c r="AB48" i="31"/>
  <c r="AJ47" i="31"/>
  <c r="AM47" i="31" s="1"/>
  <c r="AB28" i="31"/>
  <c r="R61" i="31"/>
  <c r="AK32" i="29"/>
  <c r="AM34" i="29"/>
  <c r="AD28" i="31"/>
  <c r="V42" i="31"/>
  <c r="Q28" i="31"/>
  <c r="P62" i="31"/>
  <c r="AH48" i="31"/>
  <c r="AJ24" i="31"/>
  <c r="AM24" i="31" s="1"/>
  <c r="J62" i="31"/>
  <c r="L62" i="31" s="1"/>
  <c r="P61" i="31"/>
  <c r="AJ48" i="31"/>
  <c r="AH28" i="31"/>
  <c r="AJ28" i="31"/>
  <c r="AL45" i="31"/>
  <c r="AK9" i="31"/>
  <c r="AB62" i="31"/>
  <c r="J28" i="31"/>
  <c r="L28" i="31" s="1"/>
  <c r="R28" i="31"/>
  <c r="AC64" i="31"/>
  <c r="R11" i="31"/>
  <c r="Q11" i="31"/>
  <c r="R22" i="31"/>
  <c r="P60" i="31"/>
  <c r="Q10" i="31"/>
  <c r="L59" i="31"/>
  <c r="Z59" i="29"/>
  <c r="AK59" i="31"/>
  <c r="AI44" i="31"/>
  <c r="R38" i="31"/>
  <c r="AB64" i="31"/>
  <c r="P64" i="31"/>
  <c r="AD61" i="31"/>
  <c r="AC61" i="31"/>
  <c r="AB61" i="31"/>
  <c r="P44" i="31"/>
  <c r="AL36" i="31"/>
  <c r="J22" i="31"/>
  <c r="L22" i="31" s="1"/>
  <c r="AM18" i="31"/>
  <c r="J12" i="31"/>
  <c r="L12" i="31" s="1"/>
  <c r="AK45" i="31"/>
  <c r="AD48" i="31"/>
  <c r="AC60" i="31"/>
  <c r="AB60" i="31"/>
  <c r="AL18" i="31"/>
  <c r="Q64" i="31"/>
  <c r="R48" i="31"/>
  <c r="AB24" i="31"/>
  <c r="P38" i="31"/>
  <c r="AH24" i="31"/>
  <c r="AC24" i="31"/>
  <c r="AL24" i="31" s="1"/>
  <c r="Q22" i="31"/>
  <c r="J63" i="31"/>
  <c r="L63" i="31" s="1"/>
  <c r="Q20" i="31"/>
  <c r="AC22" i="31"/>
  <c r="AL22" i="31" s="1"/>
  <c r="AL28" i="31"/>
  <c r="AJ62" i="31"/>
  <c r="AM52" i="31" s="1"/>
  <c r="AI62" i="31"/>
  <c r="AH62" i="31"/>
  <c r="AI61" i="31"/>
  <c r="AH61" i="31"/>
  <c r="AJ61" i="31"/>
  <c r="J20" i="31"/>
  <c r="L20" i="31" s="1"/>
  <c r="W61" i="31"/>
  <c r="V61" i="31"/>
  <c r="X61" i="31"/>
  <c r="J61" i="31"/>
  <c r="L61" i="31" s="1"/>
  <c r="J24" i="31"/>
  <c r="L24" i="31" s="1"/>
  <c r="AH64" i="31"/>
  <c r="AI64" i="31"/>
  <c r="AJ64" i="31"/>
  <c r="X62" i="31"/>
  <c r="W62" i="31"/>
  <c r="V62" i="31"/>
  <c r="V64" i="31"/>
  <c r="J64" i="31"/>
  <c r="L64" i="31" s="1"/>
  <c r="W64" i="31"/>
  <c r="X64" i="31"/>
  <c r="AB22" i="31"/>
  <c r="AK22" i="31" s="1"/>
  <c r="AL9" i="31"/>
  <c r="AH60" i="31"/>
  <c r="AJ60" i="31"/>
  <c r="AI60" i="31"/>
  <c r="V60" i="31"/>
  <c r="W60" i="31"/>
  <c r="J60" i="31"/>
  <c r="L60" i="31" s="1"/>
  <c r="X60" i="31"/>
  <c r="Q48" i="31"/>
  <c r="AD46" i="31"/>
  <c r="AB10" i="31"/>
  <c r="P13" i="31"/>
  <c r="AL35" i="31"/>
  <c r="AL13" i="31"/>
  <c r="R13" i="31"/>
  <c r="AM31" i="31"/>
  <c r="AC44" i="31"/>
  <c r="AC10" i="31"/>
  <c r="J25" i="31"/>
  <c r="L25" i="31" s="1"/>
  <c r="R39" i="31"/>
  <c r="X40" i="31"/>
  <c r="P24" i="31"/>
  <c r="AC38" i="31"/>
  <c r="AL38" i="31" s="1"/>
  <c r="AM38" i="31"/>
  <c r="V40" i="31"/>
  <c r="P25" i="31"/>
  <c r="Q24" i="31"/>
  <c r="L49" i="31"/>
  <c r="AB38" i="31"/>
  <c r="AK38" i="31" s="1"/>
  <c r="Q39" i="31"/>
  <c r="J39" i="31"/>
  <c r="L39" i="31" s="1"/>
  <c r="Q25" i="31"/>
  <c r="AD44" i="31"/>
  <c r="AM44" i="31" s="1"/>
  <c r="J27" i="31"/>
  <c r="L27" i="31" s="1"/>
  <c r="AM22" i="31"/>
  <c r="AK49" i="31"/>
  <c r="W42" i="31"/>
  <c r="P20" i="31"/>
  <c r="AM19" i="31"/>
  <c r="J29" i="31"/>
  <c r="L29" i="31" s="1"/>
  <c r="AH44" i="31"/>
  <c r="AK44" i="31" s="1"/>
  <c r="AB27" i="31"/>
  <c r="AC27" i="31"/>
  <c r="AD27" i="31"/>
  <c r="AC23" i="31"/>
  <c r="AB23" i="31"/>
  <c r="AM35" i="31"/>
  <c r="AD13" i="31"/>
  <c r="AM13" i="31" s="1"/>
  <c r="AB13" i="31"/>
  <c r="AK13" i="31" s="1"/>
  <c r="AM36" i="29"/>
  <c r="AM38" i="29"/>
  <c r="AK17" i="29"/>
  <c r="AK42" i="29"/>
  <c r="R14" i="29"/>
  <c r="Q57" i="29"/>
  <c r="J14" i="29"/>
  <c r="L14" i="29" s="1"/>
  <c r="P57" i="29"/>
  <c r="AB57" i="29"/>
  <c r="W14" i="29"/>
  <c r="AM50" i="29"/>
  <c r="AM23" i="29"/>
  <c r="AL10" i="29"/>
  <c r="AL25" i="29"/>
  <c r="AL42" i="29"/>
  <c r="AB18" i="30"/>
  <c r="AK18" i="30" s="1"/>
  <c r="Q29" i="30"/>
  <c r="AJ27" i="30"/>
  <c r="AM27" i="30" s="1"/>
  <c r="J31" i="30"/>
  <c r="L31" i="30" s="1"/>
  <c r="P26" i="30"/>
  <c r="R29" i="30"/>
  <c r="AB28" i="30"/>
  <c r="AK28" i="30" s="1"/>
  <c r="AI27" i="30"/>
  <c r="Q31" i="30"/>
  <c r="AK20" i="30"/>
  <c r="AB12" i="30"/>
  <c r="AD28" i="30"/>
  <c r="AM28" i="30" s="1"/>
  <c r="AB27" i="30"/>
  <c r="AK27" i="30" s="1"/>
  <c r="AL28" i="30"/>
  <c r="AL10" i="30"/>
  <c r="J9" i="30"/>
  <c r="L9" i="30" s="1"/>
  <c r="R43" i="30"/>
  <c r="P43" i="30"/>
  <c r="AM10" i="30"/>
  <c r="AJ31" i="30"/>
  <c r="AH31" i="30"/>
  <c r="W42" i="30"/>
  <c r="AC29" i="30"/>
  <c r="R46" i="30"/>
  <c r="AC12" i="30"/>
  <c r="AL12" i="30" s="1"/>
  <c r="X29" i="30"/>
  <c r="Q10" i="30"/>
  <c r="R10" i="30"/>
  <c r="R36" i="30"/>
  <c r="P36" i="30"/>
  <c r="AB39" i="30"/>
  <c r="AK39" i="30" s="1"/>
  <c r="AD18" i="30"/>
  <c r="AM18" i="30" s="1"/>
  <c r="J17" i="30"/>
  <c r="L17" i="30" s="1"/>
  <c r="AL18" i="30"/>
  <c r="AK21" i="30"/>
  <c r="AB46" i="30"/>
  <c r="AK46" i="30" s="1"/>
  <c r="AD46" i="30"/>
  <c r="AM46" i="30" s="1"/>
  <c r="J46" i="30"/>
  <c r="L46" i="30" s="1"/>
  <c r="J25" i="30"/>
  <c r="L25" i="30" s="1"/>
  <c r="AM26" i="30"/>
  <c r="P12" i="30"/>
  <c r="R12" i="30"/>
  <c r="R28" i="30"/>
  <c r="Q28" i="30"/>
  <c r="P28" i="30"/>
  <c r="AH11" i="30"/>
  <c r="AJ11" i="30"/>
  <c r="AI11" i="30"/>
  <c r="AB36" i="30"/>
  <c r="AK36" i="30" s="1"/>
  <c r="AC36" i="30"/>
  <c r="AL36" i="30" s="1"/>
  <c r="AD36" i="30"/>
  <c r="AM36" i="30" s="1"/>
  <c r="P12" i="31"/>
  <c r="Q12" i="31"/>
  <c r="V27" i="31"/>
  <c r="W27" i="31"/>
  <c r="AB12" i="31"/>
  <c r="AK12" i="31" s="1"/>
  <c r="AC12" i="31"/>
  <c r="AL12" i="31" s="1"/>
  <c r="AL47" i="31"/>
  <c r="AD12" i="31"/>
  <c r="AM12" i="31" s="1"/>
  <c r="AJ29" i="31"/>
  <c r="AH29" i="31"/>
  <c r="AK29" i="31" s="1"/>
  <c r="R12" i="31"/>
  <c r="R30" i="31"/>
  <c r="Q30" i="31"/>
  <c r="P30" i="31"/>
  <c r="J30" i="31"/>
  <c r="L30" i="31" s="1"/>
  <c r="AB30" i="31"/>
  <c r="AK30" i="31" s="1"/>
  <c r="AC30" i="31"/>
  <c r="AL30" i="31" s="1"/>
  <c r="AH27" i="31"/>
  <c r="AJ27" i="31"/>
  <c r="AI27" i="31"/>
  <c r="V44" i="31"/>
  <c r="J44" i="31"/>
  <c r="L44" i="31" s="1"/>
  <c r="R44" i="31"/>
  <c r="AD29" i="31"/>
  <c r="AC29" i="31"/>
  <c r="AL29" i="31" s="1"/>
  <c r="AD11" i="31"/>
  <c r="AM11" i="31" s="1"/>
  <c r="AB11" i="31"/>
  <c r="AK11" i="31" s="1"/>
  <c r="R29" i="31"/>
  <c r="Q29" i="31"/>
  <c r="AD25" i="31"/>
  <c r="AC25" i="31"/>
  <c r="X44" i="31"/>
  <c r="AD39" i="31"/>
  <c r="AM39" i="31" s="1"/>
  <c r="AC39" i="31"/>
  <c r="AL39" i="31" s="1"/>
  <c r="AB39" i="31"/>
  <c r="AK39" i="31" s="1"/>
  <c r="P27" i="31"/>
  <c r="R27" i="31"/>
  <c r="X11" i="31"/>
  <c r="W11" i="31"/>
  <c r="V11" i="31"/>
  <c r="V15" i="31"/>
  <c r="X15" i="31"/>
  <c r="W15" i="31"/>
  <c r="J17" i="31"/>
  <c r="L17" i="31" s="1"/>
  <c r="R17" i="31"/>
  <c r="Q17" i="31"/>
  <c r="P17" i="31"/>
  <c r="AJ14" i="31"/>
  <c r="AM14" i="31" s="1"/>
  <c r="AI14" i="31"/>
  <c r="AL14" i="31" s="1"/>
  <c r="AH14" i="31"/>
  <c r="AK14" i="31" s="1"/>
  <c r="AJ50" i="31"/>
  <c r="AH50" i="31"/>
  <c r="AI50" i="31"/>
  <c r="W48" i="31"/>
  <c r="V48" i="31"/>
  <c r="X48" i="31"/>
  <c r="AD34" i="31"/>
  <c r="AC34" i="31"/>
  <c r="AB34" i="31"/>
  <c r="X10" i="31"/>
  <c r="W10" i="31"/>
  <c r="V10" i="31"/>
  <c r="R42" i="31"/>
  <c r="P42" i="31"/>
  <c r="Q42" i="31"/>
  <c r="J42" i="31"/>
  <c r="L42" i="31" s="1"/>
  <c r="X12" i="31"/>
  <c r="W12" i="31"/>
  <c r="V12" i="31"/>
  <c r="J23" i="31"/>
  <c r="L23" i="31" s="1"/>
  <c r="R23" i="31"/>
  <c r="Q23" i="31"/>
  <c r="P23" i="31"/>
  <c r="R37" i="31"/>
  <c r="Q37" i="31"/>
  <c r="P37" i="31"/>
  <c r="J37" i="31"/>
  <c r="L37" i="31" s="1"/>
  <c r="AD50" i="31"/>
  <c r="AC50" i="31"/>
  <c r="AB50" i="31"/>
  <c r="Q34" i="31"/>
  <c r="R34" i="31"/>
  <c r="P34" i="31"/>
  <c r="J34" i="31"/>
  <c r="L34" i="31" s="1"/>
  <c r="V23" i="31"/>
  <c r="X23" i="31"/>
  <c r="W23" i="31"/>
  <c r="AJ10" i="31"/>
  <c r="AI10" i="31"/>
  <c r="AH10" i="31"/>
  <c r="W46" i="31"/>
  <c r="V46" i="31"/>
  <c r="X46" i="31"/>
  <c r="AJ26" i="31"/>
  <c r="AM26" i="31" s="1"/>
  <c r="AI26" i="31"/>
  <c r="AL26" i="31" s="1"/>
  <c r="AH26" i="31"/>
  <c r="AK26" i="31" s="1"/>
  <c r="AJ33" i="31"/>
  <c r="AI33" i="31"/>
  <c r="AH33" i="31"/>
  <c r="V47" i="31"/>
  <c r="X47" i="31"/>
  <c r="W47" i="31"/>
  <c r="AD42" i="31"/>
  <c r="AM42" i="31" s="1"/>
  <c r="AB42" i="31"/>
  <c r="AK42" i="31" s="1"/>
  <c r="AC42" i="31"/>
  <c r="AL42" i="31" s="1"/>
  <c r="X33" i="31"/>
  <c r="W33" i="31"/>
  <c r="V33" i="31"/>
  <c r="X13" i="31"/>
  <c r="W13" i="31"/>
  <c r="V13" i="31"/>
  <c r="J10" i="31"/>
  <c r="J11" i="31"/>
  <c r="L11" i="31" s="1"/>
  <c r="AD17" i="31"/>
  <c r="AM17" i="31" s="1"/>
  <c r="AC17" i="31"/>
  <c r="AL17" i="31" s="1"/>
  <c r="AB17" i="31"/>
  <c r="AK17" i="31" s="1"/>
  <c r="X41" i="31"/>
  <c r="W41" i="31"/>
  <c r="V41" i="31"/>
  <c r="R16" i="31"/>
  <c r="Q16" i="31"/>
  <c r="P16" i="31"/>
  <c r="J16" i="31"/>
  <c r="L16" i="31" s="1"/>
  <c r="AJ46" i="31"/>
  <c r="AI46" i="31"/>
  <c r="AL46" i="31" s="1"/>
  <c r="AH46" i="31"/>
  <c r="J46" i="31"/>
  <c r="L46" i="31" s="1"/>
  <c r="W26" i="31"/>
  <c r="V26" i="31"/>
  <c r="X26" i="31"/>
  <c r="J33" i="31"/>
  <c r="L33" i="31" s="1"/>
  <c r="R33" i="31"/>
  <c r="P33" i="31"/>
  <c r="Q33" i="31"/>
  <c r="J40" i="31"/>
  <c r="L40" i="31" s="1"/>
  <c r="R40" i="31"/>
  <c r="P40" i="31"/>
  <c r="Q40" i="31"/>
  <c r="AI40" i="31"/>
  <c r="AH40" i="31"/>
  <c r="AJ40" i="31"/>
  <c r="P47" i="31"/>
  <c r="Q47" i="31"/>
  <c r="J47" i="31"/>
  <c r="L47" i="31" s="1"/>
  <c r="R47" i="31"/>
  <c r="AI32" i="31"/>
  <c r="AL32" i="31" s="1"/>
  <c r="AH32" i="31"/>
  <c r="AK32" i="31" s="1"/>
  <c r="AJ32" i="31"/>
  <c r="AM32" i="31" s="1"/>
  <c r="AJ20" i="31"/>
  <c r="AI20" i="31"/>
  <c r="AH20" i="31"/>
  <c r="AK20" i="31" s="1"/>
  <c r="X50" i="31"/>
  <c r="V50" i="31"/>
  <c r="W50" i="31"/>
  <c r="V39" i="31"/>
  <c r="X39" i="31"/>
  <c r="W39" i="31"/>
  <c r="AJ34" i="31"/>
  <c r="AI34" i="31"/>
  <c r="AH34" i="31"/>
  <c r="P43" i="31"/>
  <c r="Q43" i="31"/>
  <c r="J43" i="31"/>
  <c r="L43" i="31" s="1"/>
  <c r="R43" i="31"/>
  <c r="AB33" i="31"/>
  <c r="AD33" i="31"/>
  <c r="AC33" i="31"/>
  <c r="X20" i="31"/>
  <c r="W20" i="31"/>
  <c r="V20" i="31"/>
  <c r="X14" i="31"/>
  <c r="W14" i="31"/>
  <c r="V14" i="31"/>
  <c r="AD37" i="31"/>
  <c r="AC37" i="31"/>
  <c r="AB37" i="31"/>
  <c r="J32" i="31"/>
  <c r="L32" i="31" s="1"/>
  <c r="R32" i="31"/>
  <c r="Q32" i="31"/>
  <c r="P32" i="31"/>
  <c r="R50" i="31"/>
  <c r="Q50" i="31"/>
  <c r="P50" i="31"/>
  <c r="V16" i="31"/>
  <c r="X16" i="31"/>
  <c r="W16" i="31"/>
  <c r="X38" i="31"/>
  <c r="W38" i="31"/>
  <c r="V38" i="31"/>
  <c r="J38" i="31"/>
  <c r="L38" i="31" s="1"/>
  <c r="R26" i="31"/>
  <c r="Q26" i="31"/>
  <c r="P26" i="31"/>
  <c r="J26" i="31"/>
  <c r="L26" i="31" s="1"/>
  <c r="AB43" i="31"/>
  <c r="AK43" i="31" s="1"/>
  <c r="AC43" i="31"/>
  <c r="AL43" i="31" s="1"/>
  <c r="AD43" i="31"/>
  <c r="AM43" i="31" s="1"/>
  <c r="W17" i="31"/>
  <c r="V17" i="31"/>
  <c r="X17" i="31"/>
  <c r="AH23" i="31"/>
  <c r="AJ23" i="31"/>
  <c r="AM23" i="31" s="1"/>
  <c r="AI23" i="31"/>
  <c r="AD15" i="31"/>
  <c r="AC15" i="31"/>
  <c r="AB15" i="31"/>
  <c r="AK15" i="31" s="1"/>
  <c r="AD40" i="31"/>
  <c r="AC40" i="31"/>
  <c r="AB40" i="31"/>
  <c r="W32" i="31"/>
  <c r="V32" i="31"/>
  <c r="X32" i="31"/>
  <c r="AJ25" i="31"/>
  <c r="AI25" i="31"/>
  <c r="AH25" i="31"/>
  <c r="AK25" i="31" s="1"/>
  <c r="AL11" i="31"/>
  <c r="AJ41" i="31"/>
  <c r="AM41" i="31" s="1"/>
  <c r="AI41" i="31"/>
  <c r="AL41" i="31" s="1"/>
  <c r="AH41" i="31"/>
  <c r="AD16" i="31"/>
  <c r="AC16" i="31"/>
  <c r="AB16" i="31"/>
  <c r="AJ37" i="31"/>
  <c r="AI37" i="31"/>
  <c r="AH37" i="31"/>
  <c r="X22" i="31"/>
  <c r="W22" i="31"/>
  <c r="V22" i="31"/>
  <c r="J41" i="31"/>
  <c r="L41" i="31" s="1"/>
  <c r="Q41" i="31"/>
  <c r="R41" i="31"/>
  <c r="P41" i="31"/>
  <c r="AH16" i="31"/>
  <c r="AI16" i="31"/>
  <c r="AJ16" i="31"/>
  <c r="R14" i="31"/>
  <c r="Q14" i="31"/>
  <c r="P14" i="31"/>
  <c r="J14" i="31"/>
  <c r="L14" i="31" s="1"/>
  <c r="R15" i="31"/>
  <c r="Q15" i="31"/>
  <c r="P15" i="31"/>
  <c r="J15" i="31"/>
  <c r="L15" i="31" s="1"/>
  <c r="J13" i="31"/>
  <c r="J30" i="30"/>
  <c r="L30" i="30" s="1"/>
  <c r="P30" i="30"/>
  <c r="R30" i="30"/>
  <c r="Q30" i="30"/>
  <c r="R48" i="30"/>
  <c r="P48" i="30"/>
  <c r="J48" i="30"/>
  <c r="L48" i="30" s="1"/>
  <c r="Q48" i="30"/>
  <c r="AD48" i="30"/>
  <c r="AM48" i="30" s="1"/>
  <c r="AB48" i="30"/>
  <c r="AK48" i="30" s="1"/>
  <c r="AC48" i="30"/>
  <c r="AL48" i="30" s="1"/>
  <c r="P39" i="30"/>
  <c r="Q39" i="30"/>
  <c r="J39" i="30"/>
  <c r="L39" i="30" s="1"/>
  <c r="R39" i="30"/>
  <c r="AC24" i="30"/>
  <c r="AB24" i="30"/>
  <c r="AD24" i="30"/>
  <c r="AD11" i="30"/>
  <c r="AC11" i="30"/>
  <c r="AB11" i="30"/>
  <c r="W22" i="30"/>
  <c r="X22" i="30"/>
  <c r="V22" i="30"/>
  <c r="AD13" i="30"/>
  <c r="AM13" i="30" s="1"/>
  <c r="AC13" i="30"/>
  <c r="AL13" i="30" s="1"/>
  <c r="AB13" i="30"/>
  <c r="AK13" i="30" s="1"/>
  <c r="AD17" i="30"/>
  <c r="AB17" i="30"/>
  <c r="AC17" i="30"/>
  <c r="AJ49" i="30"/>
  <c r="AM49" i="30" s="1"/>
  <c r="AI49" i="30"/>
  <c r="AH49" i="30"/>
  <c r="AC30" i="30"/>
  <c r="AL30" i="30" s="1"/>
  <c r="AD30" i="30"/>
  <c r="AB30" i="30"/>
  <c r="AK30" i="30" s="1"/>
  <c r="W38" i="30"/>
  <c r="X38" i="30"/>
  <c r="V38" i="30"/>
  <c r="R33" i="30"/>
  <c r="P33" i="30"/>
  <c r="Q33" i="30"/>
  <c r="J33" i="30"/>
  <c r="L33" i="30" s="1"/>
  <c r="J22" i="30"/>
  <c r="L22" i="30" s="1"/>
  <c r="Q22" i="30"/>
  <c r="P22" i="30"/>
  <c r="R22" i="30"/>
  <c r="R13" i="30"/>
  <c r="P13" i="30"/>
  <c r="Q13" i="30"/>
  <c r="J13" i="30"/>
  <c r="L13" i="30" s="1"/>
  <c r="AJ17" i="30"/>
  <c r="AH17" i="30"/>
  <c r="AI17" i="30"/>
  <c r="AH9" i="30"/>
  <c r="AI9" i="30"/>
  <c r="AJ9" i="30"/>
  <c r="W43" i="30"/>
  <c r="X43" i="30"/>
  <c r="V43" i="30"/>
  <c r="AK40" i="30"/>
  <c r="AJ25" i="30"/>
  <c r="AM25" i="30" s="1"/>
  <c r="AH25" i="30"/>
  <c r="AI25" i="30"/>
  <c r="X49" i="30"/>
  <c r="W49" i="30"/>
  <c r="V49" i="30"/>
  <c r="V34" i="30"/>
  <c r="J34" i="30"/>
  <c r="L34" i="30" s="1"/>
  <c r="X34" i="30"/>
  <c r="W34" i="30"/>
  <c r="W28" i="30"/>
  <c r="V28" i="30"/>
  <c r="X28" i="30"/>
  <c r="J28" i="30"/>
  <c r="L28" i="30" s="1"/>
  <c r="AJ47" i="30"/>
  <c r="AI47" i="30"/>
  <c r="AH47" i="30"/>
  <c r="AL42" i="30"/>
  <c r="AB22" i="30"/>
  <c r="AC22" i="30"/>
  <c r="AD22" i="30"/>
  <c r="AL21" i="30"/>
  <c r="X26" i="30"/>
  <c r="V26" i="30"/>
  <c r="J26" i="30"/>
  <c r="L26" i="30" s="1"/>
  <c r="W26" i="30"/>
  <c r="W12" i="30"/>
  <c r="V12" i="30"/>
  <c r="X12" i="30"/>
  <c r="Q32" i="30"/>
  <c r="R32" i="30"/>
  <c r="P32" i="30"/>
  <c r="J32" i="30"/>
  <c r="L32" i="30" s="1"/>
  <c r="Q16" i="30"/>
  <c r="J16" i="30"/>
  <c r="L16" i="30" s="1"/>
  <c r="P16" i="30"/>
  <c r="R16" i="30"/>
  <c r="J44" i="30"/>
  <c r="L44" i="30" s="1"/>
  <c r="R44" i="30"/>
  <c r="Q44" i="30"/>
  <c r="P44" i="30"/>
  <c r="AJ37" i="30"/>
  <c r="AM37" i="30" s="1"/>
  <c r="AH37" i="30"/>
  <c r="AI37" i="30"/>
  <c r="AL37" i="30" s="1"/>
  <c r="AD33" i="30"/>
  <c r="AM33" i="30" s="1"/>
  <c r="AB33" i="30"/>
  <c r="AK33" i="30" s="1"/>
  <c r="AC33" i="30"/>
  <c r="AL33" i="30" s="1"/>
  <c r="V47" i="30"/>
  <c r="W47" i="30"/>
  <c r="X47" i="30"/>
  <c r="R42" i="30"/>
  <c r="Q42" i="30"/>
  <c r="P42" i="30"/>
  <c r="J42" i="30"/>
  <c r="AI14" i="30"/>
  <c r="AH14" i="30"/>
  <c r="AJ14" i="30"/>
  <c r="AJ29" i="30"/>
  <c r="AH29" i="30"/>
  <c r="AK29" i="30" s="1"/>
  <c r="AI29" i="30"/>
  <c r="AI8" i="30"/>
  <c r="AH8" i="30"/>
  <c r="AJ8" i="30"/>
  <c r="V18" i="30"/>
  <c r="J18" i="30"/>
  <c r="L18" i="30" s="1"/>
  <c r="W18" i="30"/>
  <c r="X18" i="30"/>
  <c r="AC32" i="30"/>
  <c r="AB32" i="30"/>
  <c r="AD32" i="30"/>
  <c r="AC16" i="30"/>
  <c r="AL16" i="30" s="1"/>
  <c r="AB16" i="30"/>
  <c r="AK16" i="30" s="1"/>
  <c r="AD16" i="30"/>
  <c r="X44" i="30"/>
  <c r="V44" i="30"/>
  <c r="W44" i="30"/>
  <c r="AJ15" i="30"/>
  <c r="AH15" i="30"/>
  <c r="AI15" i="30"/>
  <c r="X37" i="30"/>
  <c r="V37" i="30"/>
  <c r="W37" i="30"/>
  <c r="Q47" i="30"/>
  <c r="P47" i="30"/>
  <c r="R47" i="30"/>
  <c r="J47" i="30"/>
  <c r="L47" i="30" s="1"/>
  <c r="J14" i="30"/>
  <c r="L14" i="30" s="1"/>
  <c r="Q14" i="30"/>
  <c r="P14" i="30"/>
  <c r="R14" i="30"/>
  <c r="V33" i="30"/>
  <c r="X33" i="30"/>
  <c r="W33" i="30"/>
  <c r="AD9" i="30"/>
  <c r="AB9" i="30"/>
  <c r="AC9" i="30"/>
  <c r="AM21" i="30"/>
  <c r="W8" i="30"/>
  <c r="X8" i="30"/>
  <c r="V8" i="30"/>
  <c r="V19" i="30"/>
  <c r="X19" i="30"/>
  <c r="W19" i="30"/>
  <c r="AK12" i="30"/>
  <c r="X13" i="30"/>
  <c r="V13" i="30"/>
  <c r="W13" i="30"/>
  <c r="X10" i="30"/>
  <c r="W10" i="30"/>
  <c r="V10" i="30"/>
  <c r="J10" i="30"/>
  <c r="L10" i="30" s="1"/>
  <c r="AC47" i="30"/>
  <c r="AD47" i="30"/>
  <c r="AB47" i="30"/>
  <c r="X25" i="30"/>
  <c r="W25" i="30"/>
  <c r="V25" i="30"/>
  <c r="AC14" i="30"/>
  <c r="AD14" i="30"/>
  <c r="AB14" i="30"/>
  <c r="AL46" i="30"/>
  <c r="Q8" i="30"/>
  <c r="P8" i="30"/>
  <c r="J8" i="30"/>
  <c r="R8" i="30"/>
  <c r="AD19" i="30"/>
  <c r="AC19" i="30"/>
  <c r="AB19" i="30"/>
  <c r="J45" i="30"/>
  <c r="L45" i="30" s="1"/>
  <c r="R45" i="30"/>
  <c r="Q45" i="30"/>
  <c r="P45" i="30"/>
  <c r="AB15" i="30"/>
  <c r="AD15" i="30"/>
  <c r="AC15" i="30"/>
  <c r="AJ23" i="30"/>
  <c r="AM23" i="30" s="1"/>
  <c r="AH23" i="30"/>
  <c r="AI23" i="30"/>
  <c r="AK44" i="30"/>
  <c r="J38" i="30"/>
  <c r="L38" i="30" s="1"/>
  <c r="R38" i="30"/>
  <c r="P38" i="30"/>
  <c r="Q38" i="30"/>
  <c r="AJ24" i="30"/>
  <c r="AH24" i="30"/>
  <c r="AI24" i="30"/>
  <c r="AD35" i="30"/>
  <c r="AM35" i="30" s="1"/>
  <c r="AC35" i="30"/>
  <c r="AL35" i="30" s="1"/>
  <c r="AB35" i="30"/>
  <c r="AK35" i="30" s="1"/>
  <c r="AC8" i="30"/>
  <c r="AD8" i="30"/>
  <c r="AB8" i="30"/>
  <c r="R19" i="30"/>
  <c r="Q19" i="30"/>
  <c r="P19" i="30"/>
  <c r="J19" i="30"/>
  <c r="L19" i="30" s="1"/>
  <c r="AB45" i="30"/>
  <c r="AK45" i="30" s="1"/>
  <c r="AD45" i="30"/>
  <c r="AM45" i="30" s="1"/>
  <c r="AC45" i="30"/>
  <c r="AL45" i="30" s="1"/>
  <c r="P15" i="30"/>
  <c r="R15" i="30"/>
  <c r="J15" i="30"/>
  <c r="L15" i="30" s="1"/>
  <c r="Q15" i="30"/>
  <c r="V48" i="30"/>
  <c r="X48" i="30"/>
  <c r="W48" i="30"/>
  <c r="AL44" i="30"/>
  <c r="AD38" i="30"/>
  <c r="AM38" i="30" s="1"/>
  <c r="AC38" i="30"/>
  <c r="AL38" i="30" s="1"/>
  <c r="AB38" i="30"/>
  <c r="AK38" i="30" s="1"/>
  <c r="AB31" i="30"/>
  <c r="AK31" i="30" s="1"/>
  <c r="AD31" i="30"/>
  <c r="AC31" i="30"/>
  <c r="AL31" i="30" s="1"/>
  <c r="Q24" i="30"/>
  <c r="P24" i="30"/>
  <c r="J24" i="30"/>
  <c r="L24" i="30" s="1"/>
  <c r="R24" i="30"/>
  <c r="J12" i="30"/>
  <c r="L12" i="30" s="1"/>
  <c r="R35" i="30"/>
  <c r="J35" i="30"/>
  <c r="L35" i="30" s="1"/>
  <c r="Q35" i="30"/>
  <c r="P35" i="30"/>
  <c r="AI22" i="30"/>
  <c r="AJ22" i="30"/>
  <c r="AH22" i="30"/>
  <c r="AH19" i="30"/>
  <c r="AI19" i="30"/>
  <c r="AJ19" i="30"/>
  <c r="X17" i="30"/>
  <c r="V17" i="30"/>
  <c r="W17" i="30"/>
  <c r="V9" i="30"/>
  <c r="X9" i="30"/>
  <c r="W9" i="30"/>
  <c r="X57" i="29"/>
  <c r="W57" i="29"/>
  <c r="V57" i="29"/>
  <c r="X51" i="29"/>
  <c r="W51" i="29"/>
  <c r="V51" i="29"/>
  <c r="AJ9" i="29"/>
  <c r="AI9" i="29"/>
  <c r="AH9" i="29"/>
  <c r="R51" i="29"/>
  <c r="Q51" i="29"/>
  <c r="P51" i="29"/>
  <c r="AJ21" i="29"/>
  <c r="AI21" i="29"/>
  <c r="AH21" i="29"/>
  <c r="X21" i="29"/>
  <c r="W21" i="29"/>
  <c r="V21" i="29"/>
  <c r="Q15" i="29"/>
  <c r="J15" i="29"/>
  <c r="L15" i="29" s="1"/>
  <c r="P15" i="29"/>
  <c r="R15" i="29"/>
  <c r="AD51" i="29"/>
  <c r="AM51" i="29" s="1"/>
  <c r="AC51" i="29"/>
  <c r="AL51" i="29" s="1"/>
  <c r="AB51" i="29"/>
  <c r="AK51" i="29" s="1"/>
  <c r="AJ24" i="29"/>
  <c r="AI24" i="29"/>
  <c r="AH24" i="29"/>
  <c r="AJ19" i="29"/>
  <c r="AI19" i="29"/>
  <c r="AH19" i="29"/>
  <c r="AC15" i="29"/>
  <c r="AD15" i="29"/>
  <c r="AB15" i="29"/>
  <c r="AJ57" i="29"/>
  <c r="AI57" i="29"/>
  <c r="AH57" i="29"/>
  <c r="Q24" i="29"/>
  <c r="J24" i="29"/>
  <c r="L24" i="29" s="1"/>
  <c r="P24" i="29"/>
  <c r="R24" i="29"/>
  <c r="AC24" i="29"/>
  <c r="AD24" i="29"/>
  <c r="AB24" i="29"/>
  <c r="AD9" i="29"/>
  <c r="AC9" i="29"/>
  <c r="AB9" i="29"/>
  <c r="X15" i="29"/>
  <c r="W15" i="29"/>
  <c r="V15" i="29"/>
  <c r="P12" i="29"/>
  <c r="J12" i="29"/>
  <c r="L12" i="29" s="1"/>
  <c r="R12" i="29"/>
  <c r="Q12" i="29"/>
  <c r="R9" i="29"/>
  <c r="Q9" i="29"/>
  <c r="P9" i="29"/>
  <c r="J9" i="29"/>
  <c r="L9" i="29" s="1"/>
  <c r="AB19" i="29"/>
  <c r="AD19" i="29"/>
  <c r="AC19" i="29"/>
  <c r="AB21" i="29"/>
  <c r="AD21" i="29"/>
  <c r="AC21" i="29"/>
  <c r="P21" i="29"/>
  <c r="J21" i="29"/>
  <c r="L21" i="29" s="1"/>
  <c r="R21" i="29"/>
  <c r="Q21" i="29"/>
  <c r="AB12" i="29"/>
  <c r="AK12" i="29" s="1"/>
  <c r="AC12" i="29"/>
  <c r="AL12" i="29" s="1"/>
  <c r="AD12" i="29"/>
  <c r="AM12" i="29" s="1"/>
  <c r="P19" i="29"/>
  <c r="J19" i="29"/>
  <c r="L19" i="29" s="1"/>
  <c r="R19" i="29"/>
  <c r="Q19" i="29"/>
  <c r="X9" i="29"/>
  <c r="V9" i="29"/>
  <c r="W9" i="29"/>
  <c r="AJ29" i="29"/>
  <c r="AM29" i="29" s="1"/>
  <c r="AI29" i="29"/>
  <c r="AL29" i="29" s="1"/>
  <c r="AH29" i="29"/>
  <c r="AK29" i="29" s="1"/>
  <c r="AN29" i="29" s="1"/>
  <c r="AJ28" i="29"/>
  <c r="AM28" i="29" s="1"/>
  <c r="AI28" i="29"/>
  <c r="AL28" i="29" s="1"/>
  <c r="AH28" i="29"/>
  <c r="AK28" i="29" s="1"/>
  <c r="AN28" i="29" s="1"/>
  <c r="AK170" i="28"/>
  <c r="J182" i="28"/>
  <c r="L182" i="28" s="1"/>
  <c r="AL182" i="28"/>
  <c r="W182" i="28"/>
  <c r="P182" i="28"/>
  <c r="R182" i="28"/>
  <c r="V182" i="28"/>
  <c r="AB182" i="28"/>
  <c r="AD182" i="28"/>
  <c r="AH182" i="28"/>
  <c r="AJ182" i="28"/>
  <c r="AF159" i="28"/>
  <c r="Z162" i="28"/>
  <c r="Z161" i="28"/>
  <c r="Z160" i="28"/>
  <c r="Z159" i="28"/>
  <c r="T162" i="28"/>
  <c r="T161" i="28"/>
  <c r="T160" i="28"/>
  <c r="T159" i="28"/>
  <c r="N162" i="28"/>
  <c r="N161" i="28"/>
  <c r="N160" i="28"/>
  <c r="N159" i="28"/>
  <c r="F162" i="28"/>
  <c r="AF162" i="28" s="1"/>
  <c r="F161" i="28"/>
  <c r="AF161" i="28" s="1"/>
  <c r="F160" i="28"/>
  <c r="AF160" i="28" s="1"/>
  <c r="F159" i="28"/>
  <c r="AF157" i="28"/>
  <c r="AJ157" i="28" s="1"/>
  <c r="Z157" i="28"/>
  <c r="AB157" i="28" s="1"/>
  <c r="T157" i="28"/>
  <c r="V157" i="28" s="1"/>
  <c r="N157" i="28"/>
  <c r="P157" i="28" s="1"/>
  <c r="AF155" i="28"/>
  <c r="Z155" i="28"/>
  <c r="T155" i="28"/>
  <c r="N155" i="28"/>
  <c r="F156" i="28"/>
  <c r="H156" i="28" s="1"/>
  <c r="F153" i="28"/>
  <c r="T153" i="28" s="1"/>
  <c r="F157" i="28"/>
  <c r="H157" i="28" s="1"/>
  <c r="F147" i="28"/>
  <c r="Z147" i="28" s="1"/>
  <c r="F146" i="28"/>
  <c r="AF146" i="28" s="1"/>
  <c r="F135" i="28"/>
  <c r="Z135" i="28" s="1"/>
  <c r="AD135" i="28" s="1"/>
  <c r="AF142" i="28"/>
  <c r="AH142" i="28" s="1"/>
  <c r="Z142" i="28"/>
  <c r="T142" i="28"/>
  <c r="W142" i="28" s="1"/>
  <c r="N142" i="28"/>
  <c r="P142" i="28" s="1"/>
  <c r="AF140" i="28"/>
  <c r="Z140" i="28"/>
  <c r="T140" i="28"/>
  <c r="N140" i="28"/>
  <c r="F142" i="28"/>
  <c r="H142" i="28" s="1"/>
  <c r="F141" i="28"/>
  <c r="AF141" i="28" s="1"/>
  <c r="AM55" i="29" l="1"/>
  <c r="AJ58" i="29"/>
  <c r="AL55" i="29"/>
  <c r="AK57" i="29"/>
  <c r="AL25" i="30"/>
  <c r="AM29" i="30"/>
  <c r="AK25" i="30"/>
  <c r="AF60" i="29"/>
  <c r="Z60" i="29"/>
  <c r="Z61" i="29" s="1"/>
  <c r="H60" i="29"/>
  <c r="AK49" i="30"/>
  <c r="T60" i="29"/>
  <c r="AL47" i="30"/>
  <c r="AF59" i="29"/>
  <c r="AK52" i="31"/>
  <c r="T59" i="29"/>
  <c r="H59" i="29"/>
  <c r="X58" i="29"/>
  <c r="W58" i="29"/>
  <c r="AK32" i="30"/>
  <c r="AM30" i="30"/>
  <c r="AM16" i="30"/>
  <c r="AK50" i="30"/>
  <c r="AL49" i="30"/>
  <c r="P60" i="29"/>
  <c r="V60" i="29"/>
  <c r="L59" i="30"/>
  <c r="AK59" i="30"/>
  <c r="AH60" i="29"/>
  <c r="AM32" i="30"/>
  <c r="L50" i="30"/>
  <c r="AL32" i="30"/>
  <c r="AK37" i="30"/>
  <c r="AL23" i="30"/>
  <c r="L8" i="30"/>
  <c r="AK23" i="30"/>
  <c r="L42" i="30"/>
  <c r="AK47" i="30"/>
  <c r="AK60" i="30"/>
  <c r="AM14" i="30"/>
  <c r="AM15" i="30"/>
  <c r="AL29" i="30"/>
  <c r="Q68" i="30"/>
  <c r="Q60" i="29" s="1"/>
  <c r="AM47" i="30"/>
  <c r="J59" i="29"/>
  <c r="AL52" i="31"/>
  <c r="AK48" i="31"/>
  <c r="AL51" i="31"/>
  <c r="AL20" i="31"/>
  <c r="AK46" i="31"/>
  <c r="AM20" i="31"/>
  <c r="AM28" i="31"/>
  <c r="AL44" i="31"/>
  <c r="AK28" i="31"/>
  <c r="AM29" i="31"/>
  <c r="AL19" i="29"/>
  <c r="AM51" i="31"/>
  <c r="AK24" i="31"/>
  <c r="V59" i="29"/>
  <c r="AK62" i="31"/>
  <c r="AM48" i="31"/>
  <c r="AK60" i="31"/>
  <c r="AK64" i="31"/>
  <c r="AK61" i="31"/>
  <c r="AM46" i="31"/>
  <c r="AK10" i="31"/>
  <c r="AL10" i="31"/>
  <c r="AL23" i="31"/>
  <c r="AK40" i="31"/>
  <c r="L13" i="31"/>
  <c r="AK23" i="31"/>
  <c r="AM33" i="31"/>
  <c r="AK50" i="31"/>
  <c r="R67" i="31"/>
  <c r="R59" i="29" s="1"/>
  <c r="AL40" i="31"/>
  <c r="AL33" i="31"/>
  <c r="AL27" i="31"/>
  <c r="AM16" i="31"/>
  <c r="AL25" i="31"/>
  <c r="AM27" i="31"/>
  <c r="AM25" i="31"/>
  <c r="AK33" i="31"/>
  <c r="AK27" i="31"/>
  <c r="AL24" i="29"/>
  <c r="AM21" i="29"/>
  <c r="AK21" i="29"/>
  <c r="AN21" i="29" s="1"/>
  <c r="AM24" i="29"/>
  <c r="W61" i="29"/>
  <c r="X61" i="29"/>
  <c r="R61" i="29"/>
  <c r="AM19" i="29"/>
  <c r="AK19" i="29"/>
  <c r="AN19" i="29" s="1"/>
  <c r="AL21" i="29"/>
  <c r="W68" i="30"/>
  <c r="W60" i="29" s="1"/>
  <c r="AK17" i="30"/>
  <c r="AK11" i="30"/>
  <c r="AL11" i="30"/>
  <c r="R68" i="30"/>
  <c r="R60" i="29" s="1"/>
  <c r="AL14" i="30"/>
  <c r="AK9" i="30"/>
  <c r="AM11" i="30"/>
  <c r="AI68" i="30"/>
  <c r="AI60" i="29" s="1"/>
  <c r="AM31" i="30"/>
  <c r="AM8" i="30"/>
  <c r="AK15" i="30"/>
  <c r="AM9" i="30"/>
  <c r="AL8" i="30"/>
  <c r="AL15" i="30"/>
  <c r="AL37" i="31"/>
  <c r="AM15" i="31"/>
  <c r="L10" i="31"/>
  <c r="AM37" i="31"/>
  <c r="AM10" i="31"/>
  <c r="AK34" i="31"/>
  <c r="AK16" i="31"/>
  <c r="AL34" i="31"/>
  <c r="AL16" i="31"/>
  <c r="AM40" i="31"/>
  <c r="AM34" i="31"/>
  <c r="AL15" i="31"/>
  <c r="AK37" i="31"/>
  <c r="AL22" i="30"/>
  <c r="AL24" i="30"/>
  <c r="AK8" i="30"/>
  <c r="AK19" i="30"/>
  <c r="AJ68" i="30"/>
  <c r="AJ60" i="29" s="1"/>
  <c r="AK22" i="30"/>
  <c r="AL17" i="30"/>
  <c r="AL19" i="30"/>
  <c r="AC68" i="30"/>
  <c r="AC60" i="29" s="1"/>
  <c r="AL9" i="30"/>
  <c r="AM19" i="30"/>
  <c r="AK14" i="30"/>
  <c r="X68" i="30"/>
  <c r="X60" i="29" s="1"/>
  <c r="AM17" i="30"/>
  <c r="AD68" i="30"/>
  <c r="AD60" i="29" s="1"/>
  <c r="AM24" i="30"/>
  <c r="AM22" i="30"/>
  <c r="AK24" i="30"/>
  <c r="Q61" i="29"/>
  <c r="AK24" i="29"/>
  <c r="AN24" i="29" s="1"/>
  <c r="AI157" i="28"/>
  <c r="AD157" i="28"/>
  <c r="AM157" i="28" s="1"/>
  <c r="Z153" i="28"/>
  <c r="AD153" i="28" s="1"/>
  <c r="W157" i="28"/>
  <c r="X157" i="28"/>
  <c r="AC157" i="28"/>
  <c r="N153" i="28"/>
  <c r="R153" i="28" s="1"/>
  <c r="V153" i="28"/>
  <c r="W153" i="28"/>
  <c r="X153" i="28"/>
  <c r="AB147" i="28"/>
  <c r="AD147" i="28"/>
  <c r="AC147" i="28"/>
  <c r="H153" i="28"/>
  <c r="AH141" i="28"/>
  <c r="AJ141" i="28"/>
  <c r="AI141" i="28"/>
  <c r="AI146" i="28"/>
  <c r="AJ146" i="28"/>
  <c r="AH146" i="28"/>
  <c r="V142" i="28"/>
  <c r="X142" i="28"/>
  <c r="Q157" i="28"/>
  <c r="AH157" i="28"/>
  <c r="AK157" i="28" s="1"/>
  <c r="AF153" i="28"/>
  <c r="AB142" i="28"/>
  <c r="AC142" i="28"/>
  <c r="R157" i="28"/>
  <c r="AK182" i="28"/>
  <c r="AM182" i="28"/>
  <c r="H160" i="28"/>
  <c r="H161" i="28"/>
  <c r="H162" i="28"/>
  <c r="H159" i="28"/>
  <c r="AI160" i="28"/>
  <c r="AJ160" i="28"/>
  <c r="AH160" i="28"/>
  <c r="AI161" i="28"/>
  <c r="AJ161" i="28"/>
  <c r="AH161" i="28"/>
  <c r="AI162" i="28"/>
  <c r="AJ162" i="28"/>
  <c r="AH162" i="28"/>
  <c r="AI159" i="28"/>
  <c r="AJ159" i="28"/>
  <c r="AH159" i="28"/>
  <c r="J157" i="28"/>
  <c r="L157" i="28" s="1"/>
  <c r="N156" i="28"/>
  <c r="T156" i="28"/>
  <c r="Z156" i="28"/>
  <c r="AF156" i="28"/>
  <c r="T135" i="28"/>
  <c r="V135" i="28" s="1"/>
  <c r="AF147" i="28"/>
  <c r="AJ147" i="28" s="1"/>
  <c r="T147" i="28"/>
  <c r="N147" i="28"/>
  <c r="N146" i="28"/>
  <c r="T146" i="28"/>
  <c r="Z146" i="28"/>
  <c r="T141" i="28"/>
  <c r="AF135" i="28"/>
  <c r="AJ135" i="28" s="1"/>
  <c r="N141" i="28"/>
  <c r="Z141" i="28"/>
  <c r="N135" i="28"/>
  <c r="R135" i="28" s="1"/>
  <c r="AI142" i="28"/>
  <c r="AL142" i="28" s="1"/>
  <c r="AJ142" i="28"/>
  <c r="AK142" i="28"/>
  <c r="AD142" i="28"/>
  <c r="J142" i="28"/>
  <c r="L142" i="28" s="1"/>
  <c r="Q142" i="28"/>
  <c r="R142" i="28"/>
  <c r="AF137" i="28"/>
  <c r="Z137" i="28"/>
  <c r="T137" i="28"/>
  <c r="N137" i="28"/>
  <c r="F136" i="28"/>
  <c r="AF136" i="28" s="1"/>
  <c r="F137" i="28"/>
  <c r="F133" i="28"/>
  <c r="AF133" i="28" s="1"/>
  <c r="F132" i="28"/>
  <c r="AF132" i="28" s="1"/>
  <c r="AF128" i="28"/>
  <c r="Z128" i="28"/>
  <c r="T128" i="28"/>
  <c r="N128" i="28"/>
  <c r="AF126" i="28"/>
  <c r="AH126" i="28" s="1"/>
  <c r="F127" i="28"/>
  <c r="AF127" i="28" s="1"/>
  <c r="F126" i="28"/>
  <c r="Z126" i="28" s="1"/>
  <c r="F124" i="28"/>
  <c r="AF124" i="28" s="1"/>
  <c r="F123" i="28"/>
  <c r="H123" i="28" s="1"/>
  <c r="F122" i="28"/>
  <c r="AF122" i="28" s="1"/>
  <c r="F121" i="28"/>
  <c r="F117" i="28"/>
  <c r="AF117" i="28" s="1"/>
  <c r="F113" i="28"/>
  <c r="AF113" i="28" s="1"/>
  <c r="F112" i="28"/>
  <c r="H112" i="28" s="1"/>
  <c r="F111" i="28"/>
  <c r="AF111" i="28" s="1"/>
  <c r="AI58" i="29" l="1"/>
  <c r="R58" i="29"/>
  <c r="H61" i="29"/>
  <c r="T61" i="29"/>
  <c r="AF61" i="29"/>
  <c r="J60" i="29"/>
  <c r="J61" i="29" s="1"/>
  <c r="AB60" i="29"/>
  <c r="P59" i="29"/>
  <c r="P61" i="29" s="1"/>
  <c r="N59" i="29"/>
  <c r="N61" i="29" s="1"/>
  <c r="Q58" i="29"/>
  <c r="L60" i="29"/>
  <c r="AK60" i="29"/>
  <c r="AI67" i="31"/>
  <c r="AI59" i="29" s="1"/>
  <c r="AB59" i="29"/>
  <c r="AH59" i="29"/>
  <c r="L59" i="29"/>
  <c r="V61" i="29"/>
  <c r="W67" i="31"/>
  <c r="W59" i="29" s="1"/>
  <c r="Q67" i="31"/>
  <c r="Q59" i="29" s="1"/>
  <c r="AC67" i="31"/>
  <c r="AD67" i="31"/>
  <c r="X67" i="31"/>
  <c r="X59" i="29" s="1"/>
  <c r="AM56" i="29"/>
  <c r="AL49" i="31"/>
  <c r="AM49" i="31"/>
  <c r="AL56" i="29"/>
  <c r="AL157" i="28"/>
  <c r="AB153" i="28"/>
  <c r="AC153" i="28"/>
  <c r="J153" i="28"/>
  <c r="L153" i="28" s="1"/>
  <c r="AI126" i="28"/>
  <c r="Q153" i="28"/>
  <c r="P153" i="28"/>
  <c r="AJ126" i="28"/>
  <c r="W146" i="28"/>
  <c r="V146" i="28"/>
  <c r="X146" i="28"/>
  <c r="X141" i="28"/>
  <c r="V141" i="28"/>
  <c r="W141" i="28"/>
  <c r="AC146" i="28"/>
  <c r="AB146" i="28"/>
  <c r="AD146" i="28"/>
  <c r="Q146" i="28"/>
  <c r="P146" i="28"/>
  <c r="J137" i="28"/>
  <c r="L137" i="28" s="1"/>
  <c r="P137" i="28"/>
  <c r="Q137" i="28"/>
  <c r="Q147" i="28"/>
  <c r="P147" i="28"/>
  <c r="W137" i="28"/>
  <c r="X137" i="28"/>
  <c r="V137" i="28"/>
  <c r="AC141" i="28"/>
  <c r="AB141" i="28"/>
  <c r="AD141" i="28"/>
  <c r="W147" i="28"/>
  <c r="X147" i="28"/>
  <c r="V147" i="28"/>
  <c r="AD137" i="28"/>
  <c r="AC137" i="28"/>
  <c r="AB137" i="28"/>
  <c r="P141" i="28"/>
  <c r="Q141" i="28"/>
  <c r="AJ137" i="28"/>
  <c r="AH137" i="28"/>
  <c r="AI137" i="28"/>
  <c r="AI153" i="28"/>
  <c r="AL153" i="28" s="1"/>
  <c r="AH153" i="28"/>
  <c r="AJ153" i="28"/>
  <c r="AM153" i="28" s="1"/>
  <c r="AC162" i="28"/>
  <c r="AL162" i="28" s="1"/>
  <c r="AD162" i="28"/>
  <c r="AM162" i="28" s="1"/>
  <c r="AB162" i="28"/>
  <c r="AK162" i="28" s="1"/>
  <c r="AN162" i="28" s="1"/>
  <c r="Q162" i="28"/>
  <c r="J162" i="28"/>
  <c r="L162" i="28" s="1"/>
  <c r="R162" i="28"/>
  <c r="P162" i="28"/>
  <c r="W161" i="28"/>
  <c r="X161" i="28"/>
  <c r="V161" i="28"/>
  <c r="AC160" i="28"/>
  <c r="AL160" i="28" s="1"/>
  <c r="AD160" i="28"/>
  <c r="AM160" i="28" s="1"/>
  <c r="AB160" i="28"/>
  <c r="AK160" i="28" s="1"/>
  <c r="AN160" i="28" s="1"/>
  <c r="Q160" i="28"/>
  <c r="J160" i="28"/>
  <c r="L160" i="28" s="1"/>
  <c r="R160" i="28"/>
  <c r="P160" i="28"/>
  <c r="W159" i="28"/>
  <c r="X159" i="28"/>
  <c r="V159" i="28"/>
  <c r="W162" i="28"/>
  <c r="X162" i="28"/>
  <c r="V162" i="28"/>
  <c r="AC161" i="28"/>
  <c r="AL161" i="28" s="1"/>
  <c r="AD161" i="28"/>
  <c r="AM161" i="28" s="1"/>
  <c r="AB161" i="28"/>
  <c r="AK161" i="28" s="1"/>
  <c r="AN161" i="28" s="1"/>
  <c r="Q161" i="28"/>
  <c r="J161" i="28"/>
  <c r="L161" i="28" s="1"/>
  <c r="R161" i="28"/>
  <c r="P161" i="28"/>
  <c r="W160" i="28"/>
  <c r="X160" i="28"/>
  <c r="V160" i="28"/>
  <c r="AC159" i="28"/>
  <c r="AL159" i="28" s="1"/>
  <c r="AD159" i="28"/>
  <c r="AM159" i="28" s="1"/>
  <c r="AB159" i="28"/>
  <c r="AK159" i="28" s="1"/>
  <c r="AN159" i="28" s="1"/>
  <c r="Q159" i="28"/>
  <c r="J159" i="28"/>
  <c r="L159" i="28" s="1"/>
  <c r="R159" i="28"/>
  <c r="P159" i="28"/>
  <c r="J135" i="28"/>
  <c r="L135" i="28" s="1"/>
  <c r="AJ156" i="28"/>
  <c r="AH156" i="28"/>
  <c r="AI156" i="28"/>
  <c r="X156" i="28"/>
  <c r="V156" i="28"/>
  <c r="W156" i="28"/>
  <c r="AD156" i="28"/>
  <c r="AB156" i="28"/>
  <c r="AC156" i="28"/>
  <c r="R156" i="28"/>
  <c r="P156" i="28"/>
  <c r="Q156" i="28"/>
  <c r="J156" i="28"/>
  <c r="L156" i="28" s="1"/>
  <c r="R137" i="28"/>
  <c r="R147" i="28"/>
  <c r="J147" i="28"/>
  <c r="L147" i="28" s="1"/>
  <c r="J146" i="28"/>
  <c r="L146" i="28" s="1"/>
  <c r="R146" i="28"/>
  <c r="J141" i="28"/>
  <c r="L141" i="28" s="1"/>
  <c r="R141" i="28"/>
  <c r="AM142" i="28"/>
  <c r="AI136" i="28"/>
  <c r="AJ136" i="28"/>
  <c r="AH136" i="28"/>
  <c r="H136" i="28"/>
  <c r="N136" i="28"/>
  <c r="T136" i="28"/>
  <c r="Z136" i="28"/>
  <c r="AC136" i="28" s="1"/>
  <c r="H132" i="28"/>
  <c r="AJ132" i="28"/>
  <c r="AH132" i="28"/>
  <c r="AI132" i="28"/>
  <c r="AI133" i="28"/>
  <c r="AJ133" i="28"/>
  <c r="AH133" i="28"/>
  <c r="N132" i="28"/>
  <c r="T132" i="28"/>
  <c r="Z132" i="28"/>
  <c r="H133" i="28"/>
  <c r="N133" i="28"/>
  <c r="T133" i="28"/>
  <c r="Z133" i="28"/>
  <c r="H126" i="28"/>
  <c r="AI127" i="28"/>
  <c r="AJ127" i="28"/>
  <c r="AH127" i="28"/>
  <c r="H127" i="28"/>
  <c r="N127" i="28"/>
  <c r="T127" i="28"/>
  <c r="Z127" i="28"/>
  <c r="AC126" i="28"/>
  <c r="AL126" i="28" s="1"/>
  <c r="AD126" i="28"/>
  <c r="AB126" i="28"/>
  <c r="AK126" i="28" s="1"/>
  <c r="N126" i="28"/>
  <c r="T126" i="28"/>
  <c r="H122" i="28"/>
  <c r="H124" i="28"/>
  <c r="AI124" i="28"/>
  <c r="AJ124" i="28"/>
  <c r="AH124" i="28"/>
  <c r="H121" i="28"/>
  <c r="AF121" i="28"/>
  <c r="Z121" i="28"/>
  <c r="T121" i="28"/>
  <c r="N121" i="28"/>
  <c r="AI122" i="28"/>
  <c r="AJ122" i="28"/>
  <c r="AH122" i="28"/>
  <c r="N123" i="28"/>
  <c r="T123" i="28"/>
  <c r="Z123" i="28"/>
  <c r="AF123" i="28"/>
  <c r="N122" i="28"/>
  <c r="T122" i="28"/>
  <c r="Z122" i="28"/>
  <c r="N124" i="28"/>
  <c r="T124" i="28"/>
  <c r="Z124" i="28"/>
  <c r="H113" i="28"/>
  <c r="AI117" i="28"/>
  <c r="AJ117" i="28"/>
  <c r="AH117" i="28"/>
  <c r="N117" i="28"/>
  <c r="T117" i="28"/>
  <c r="H117" i="28"/>
  <c r="Z117" i="28"/>
  <c r="H111" i="28"/>
  <c r="AI113" i="28"/>
  <c r="AJ113" i="28"/>
  <c r="AH113" i="28"/>
  <c r="AI111" i="28"/>
  <c r="AJ111" i="28"/>
  <c r="AH111" i="28"/>
  <c r="N112" i="28"/>
  <c r="T112" i="28"/>
  <c r="Z112" i="28"/>
  <c r="AF112" i="28"/>
  <c r="N111" i="28"/>
  <c r="T111" i="28"/>
  <c r="Z111" i="28"/>
  <c r="N113" i="28"/>
  <c r="T113" i="28"/>
  <c r="Z113" i="28"/>
  <c r="F110" i="28"/>
  <c r="H110" i="28" s="1"/>
  <c r="F106" i="28"/>
  <c r="H106" i="28" s="1"/>
  <c r="F105" i="28"/>
  <c r="AF105" i="28" s="1"/>
  <c r="F104" i="28"/>
  <c r="H104" i="28" s="1"/>
  <c r="F102" i="28"/>
  <c r="H102" i="28" s="1"/>
  <c r="F101" i="28"/>
  <c r="AF101" i="28" s="1"/>
  <c r="F97" i="28"/>
  <c r="H97" i="28" s="1"/>
  <c r="F96" i="28"/>
  <c r="AF96" i="28" s="1"/>
  <c r="F95" i="28"/>
  <c r="H95" i="28" s="1"/>
  <c r="F94" i="28"/>
  <c r="H94" i="28" s="1"/>
  <c r="F93" i="28"/>
  <c r="AF93" i="28" s="1"/>
  <c r="F92" i="28"/>
  <c r="H92" i="28" s="1"/>
  <c r="AF90" i="28"/>
  <c r="AF89" i="28"/>
  <c r="F91" i="28"/>
  <c r="H91" i="28" s="1"/>
  <c r="F90" i="28"/>
  <c r="F89" i="28"/>
  <c r="H89" i="28" s="1"/>
  <c r="AF84" i="28"/>
  <c r="AF83" i="28"/>
  <c r="F85" i="28"/>
  <c r="H85" i="28" s="1"/>
  <c r="F84" i="28"/>
  <c r="F83" i="28"/>
  <c r="H83" i="28" s="1"/>
  <c r="AI61" i="29" l="1"/>
  <c r="L61" i="29"/>
  <c r="AD58" i="29"/>
  <c r="AD59" i="29"/>
  <c r="AC58" i="29"/>
  <c r="AC59" i="29"/>
  <c r="AK59" i="29"/>
  <c r="AJ67" i="31"/>
  <c r="AJ59" i="29" s="1"/>
  <c r="AJ61" i="29" s="1"/>
  <c r="AM126" i="28"/>
  <c r="AM156" i="28"/>
  <c r="AK153" i="28"/>
  <c r="AN153" i="28" s="1"/>
  <c r="AL156" i="28"/>
  <c r="AK156" i="28"/>
  <c r="AN156" i="28" s="1"/>
  <c r="W136" i="28"/>
  <c r="X136" i="28"/>
  <c r="V136" i="28"/>
  <c r="AL136" i="28"/>
  <c r="AD136" i="28"/>
  <c r="AM136" i="28" s="1"/>
  <c r="AB136" i="28"/>
  <c r="AK136" i="28" s="1"/>
  <c r="Q136" i="28"/>
  <c r="J136" i="28"/>
  <c r="L136" i="28" s="1"/>
  <c r="R136" i="28"/>
  <c r="P136" i="28"/>
  <c r="W133" i="28"/>
  <c r="X133" i="28"/>
  <c r="V133" i="28"/>
  <c r="X132" i="28"/>
  <c r="W132" i="28"/>
  <c r="V132" i="28"/>
  <c r="AC133" i="28"/>
  <c r="AL133" i="28" s="1"/>
  <c r="AD133" i="28"/>
  <c r="AM133" i="28" s="1"/>
  <c r="AB133" i="28"/>
  <c r="AK133" i="28" s="1"/>
  <c r="Q133" i="28"/>
  <c r="J133" i="28"/>
  <c r="L133" i="28" s="1"/>
  <c r="R133" i="28"/>
  <c r="P133" i="28"/>
  <c r="AD132" i="28"/>
  <c r="AM132" i="28" s="1"/>
  <c r="AB132" i="28"/>
  <c r="AK132" i="28" s="1"/>
  <c r="AC132" i="28"/>
  <c r="AL132" i="28" s="1"/>
  <c r="R132" i="28"/>
  <c r="P132" i="28"/>
  <c r="Q132" i="28"/>
  <c r="J132" i="28"/>
  <c r="L132" i="28" s="1"/>
  <c r="AC127" i="28"/>
  <c r="AL127" i="28" s="1"/>
  <c r="AD127" i="28"/>
  <c r="AM127" i="28" s="1"/>
  <c r="AB127" i="28"/>
  <c r="AK127" i="28" s="1"/>
  <c r="Q127" i="28"/>
  <c r="J127" i="28"/>
  <c r="L127" i="28" s="1"/>
  <c r="R127" i="28"/>
  <c r="P127" i="28"/>
  <c r="W127" i="28"/>
  <c r="X127" i="28"/>
  <c r="V127" i="28"/>
  <c r="Q126" i="28"/>
  <c r="J126" i="28"/>
  <c r="L126" i="28" s="1"/>
  <c r="R126" i="28"/>
  <c r="P126" i="28"/>
  <c r="W126" i="28"/>
  <c r="X126" i="28"/>
  <c r="V126" i="28"/>
  <c r="W124" i="28"/>
  <c r="X124" i="28"/>
  <c r="V124" i="28"/>
  <c r="AC122" i="28"/>
  <c r="AL122" i="28" s="1"/>
  <c r="AD122" i="28"/>
  <c r="AM122" i="28" s="1"/>
  <c r="AB122" i="28"/>
  <c r="AK122" i="28" s="1"/>
  <c r="Q122" i="28"/>
  <c r="J122" i="28"/>
  <c r="L122" i="28" s="1"/>
  <c r="R122" i="28"/>
  <c r="P122" i="28"/>
  <c r="AD123" i="28"/>
  <c r="AB123" i="28"/>
  <c r="AC123" i="28"/>
  <c r="R123" i="28"/>
  <c r="P123" i="28"/>
  <c r="Q123" i="28"/>
  <c r="J123" i="28"/>
  <c r="L123" i="28" s="1"/>
  <c r="R121" i="28"/>
  <c r="P121" i="28"/>
  <c r="Q121" i="28"/>
  <c r="J121" i="28"/>
  <c r="L121" i="28" s="1"/>
  <c r="AD121" i="28"/>
  <c r="AB121" i="28"/>
  <c r="AC121" i="28"/>
  <c r="AC124" i="28"/>
  <c r="AL124" i="28" s="1"/>
  <c r="AD124" i="28"/>
  <c r="AM124" i="28" s="1"/>
  <c r="AB124" i="28"/>
  <c r="AK124" i="28" s="1"/>
  <c r="Q124" i="28"/>
  <c r="J124" i="28"/>
  <c r="L124" i="28" s="1"/>
  <c r="R124" i="28"/>
  <c r="P124" i="28"/>
  <c r="W122" i="28"/>
  <c r="X122" i="28"/>
  <c r="V122" i="28"/>
  <c r="AJ123" i="28"/>
  <c r="AH123" i="28"/>
  <c r="AI123" i="28"/>
  <c r="X123" i="28"/>
  <c r="V123" i="28"/>
  <c r="W123" i="28"/>
  <c r="X121" i="28"/>
  <c r="V121" i="28"/>
  <c r="W121" i="28"/>
  <c r="AJ121" i="28"/>
  <c r="AH121" i="28"/>
  <c r="AI121" i="28"/>
  <c r="Q117" i="28"/>
  <c r="J117" i="28"/>
  <c r="L117" i="28" s="1"/>
  <c r="R117" i="28"/>
  <c r="P117" i="28"/>
  <c r="AC117" i="28"/>
  <c r="AL117" i="28" s="1"/>
  <c r="AD117" i="28"/>
  <c r="AM117" i="28" s="1"/>
  <c r="AB117" i="28"/>
  <c r="AK117" i="28" s="1"/>
  <c r="W117" i="28"/>
  <c r="X117" i="28"/>
  <c r="V117" i="28"/>
  <c r="AC113" i="28"/>
  <c r="AL113" i="28" s="1"/>
  <c r="AD113" i="28"/>
  <c r="AM113" i="28" s="1"/>
  <c r="AB113" i="28"/>
  <c r="AK113" i="28" s="1"/>
  <c r="Q113" i="28"/>
  <c r="J113" i="28"/>
  <c r="L113" i="28" s="1"/>
  <c r="R113" i="28"/>
  <c r="P113" i="28"/>
  <c r="W111" i="28"/>
  <c r="X111" i="28"/>
  <c r="V111" i="28"/>
  <c r="AJ112" i="28"/>
  <c r="AH112" i="28"/>
  <c r="AI112" i="28"/>
  <c r="X112" i="28"/>
  <c r="V112" i="28"/>
  <c r="W112" i="28"/>
  <c r="W113" i="28"/>
  <c r="X113" i="28"/>
  <c r="V113" i="28"/>
  <c r="AC111" i="28"/>
  <c r="AL111" i="28" s="1"/>
  <c r="AD111" i="28"/>
  <c r="AM111" i="28" s="1"/>
  <c r="AB111" i="28"/>
  <c r="AK111" i="28" s="1"/>
  <c r="Q111" i="28"/>
  <c r="J111" i="28"/>
  <c r="L111" i="28" s="1"/>
  <c r="R111" i="28"/>
  <c r="P111" i="28"/>
  <c r="AD112" i="28"/>
  <c r="AM112" i="28" s="1"/>
  <c r="AB112" i="28"/>
  <c r="AC112" i="28"/>
  <c r="AL112" i="28" s="1"/>
  <c r="R112" i="28"/>
  <c r="P112" i="28"/>
  <c r="Q112" i="28"/>
  <c r="J112" i="28"/>
  <c r="L112" i="28" s="1"/>
  <c r="N110" i="28"/>
  <c r="T110" i="28"/>
  <c r="Z110" i="28"/>
  <c r="AF110" i="28"/>
  <c r="H105" i="28"/>
  <c r="AI105" i="28"/>
  <c r="AJ105" i="28"/>
  <c r="AH105" i="28"/>
  <c r="N104" i="28"/>
  <c r="T104" i="28"/>
  <c r="Z104" i="28"/>
  <c r="AF104" i="28"/>
  <c r="N106" i="28"/>
  <c r="T106" i="28"/>
  <c r="Z106" i="28"/>
  <c r="AF106" i="28"/>
  <c r="N105" i="28"/>
  <c r="T105" i="28"/>
  <c r="Z105" i="28"/>
  <c r="H101" i="28"/>
  <c r="AI101" i="28"/>
  <c r="AJ101" i="28"/>
  <c r="AH101" i="28"/>
  <c r="N102" i="28"/>
  <c r="T102" i="28"/>
  <c r="Z102" i="28"/>
  <c r="AF102" i="28"/>
  <c r="N101" i="28"/>
  <c r="T101" i="28"/>
  <c r="Z101" i="28"/>
  <c r="H96" i="28"/>
  <c r="AI96" i="28"/>
  <c r="AJ96" i="28"/>
  <c r="AH96" i="28"/>
  <c r="N95" i="28"/>
  <c r="T95" i="28"/>
  <c r="Z95" i="28"/>
  <c r="AF95" i="28"/>
  <c r="N97" i="28"/>
  <c r="T97" i="28"/>
  <c r="Z97" i="28"/>
  <c r="AF97" i="28"/>
  <c r="N96" i="28"/>
  <c r="T96" i="28"/>
  <c r="Z96" i="28"/>
  <c r="H93" i="28"/>
  <c r="AI93" i="28"/>
  <c r="AJ93" i="28"/>
  <c r="AH93" i="28"/>
  <c r="N92" i="28"/>
  <c r="T92" i="28"/>
  <c r="Z92" i="28"/>
  <c r="AF92" i="28"/>
  <c r="N94" i="28"/>
  <c r="T94" i="28"/>
  <c r="Z94" i="28"/>
  <c r="AF94" i="28"/>
  <c r="N93" i="28"/>
  <c r="T93" i="28"/>
  <c r="Z93" i="28"/>
  <c r="H90" i="28"/>
  <c r="AI90" i="28"/>
  <c r="AJ90" i="28"/>
  <c r="AH90" i="28"/>
  <c r="N89" i="28"/>
  <c r="T89" i="28"/>
  <c r="Z89" i="28"/>
  <c r="N91" i="28"/>
  <c r="T91" i="28"/>
  <c r="Z91" i="28"/>
  <c r="AF91" i="28"/>
  <c r="N90" i="28"/>
  <c r="T90" i="28"/>
  <c r="Z90" i="28"/>
  <c r="H84" i="28"/>
  <c r="AI84" i="28"/>
  <c r="AJ84" i="28"/>
  <c r="AH84" i="28"/>
  <c r="N83" i="28"/>
  <c r="T83" i="28"/>
  <c r="Z83" i="28"/>
  <c r="N85" i="28"/>
  <c r="T85" i="28"/>
  <c r="Z85" i="28"/>
  <c r="AF85" i="28"/>
  <c r="N84" i="28"/>
  <c r="T84" i="28"/>
  <c r="Z84" i="28"/>
  <c r="F82" i="28"/>
  <c r="H82" i="28" s="1"/>
  <c r="F81" i="28"/>
  <c r="AF81" i="28" s="1"/>
  <c r="AI81" i="28" s="1"/>
  <c r="F80" i="28"/>
  <c r="H80" i="28" s="1"/>
  <c r="F79" i="28"/>
  <c r="AF79" i="28" s="1"/>
  <c r="AI79" i="28" s="1"/>
  <c r="F78" i="28"/>
  <c r="H78" i="28" s="1"/>
  <c r="F77" i="28"/>
  <c r="AF77" i="28" s="1"/>
  <c r="AI77" i="28" s="1"/>
  <c r="F76" i="28"/>
  <c r="H76" i="28" s="1"/>
  <c r="F75" i="28"/>
  <c r="F74" i="28"/>
  <c r="H74" i="28" s="1"/>
  <c r="F73" i="28"/>
  <c r="AF73" i="28" s="1"/>
  <c r="F72" i="28"/>
  <c r="H72" i="28" s="1"/>
  <c r="AF69" i="28"/>
  <c r="Z69" i="28"/>
  <c r="T69" i="28"/>
  <c r="N69" i="28"/>
  <c r="F70" i="28"/>
  <c r="H70" i="28" s="1"/>
  <c r="F71" i="28"/>
  <c r="H71" i="28" s="1"/>
  <c r="N71" i="28"/>
  <c r="Q71" i="28" s="1"/>
  <c r="AF71" i="28"/>
  <c r="AH71" i="28" s="1"/>
  <c r="AF67" i="28"/>
  <c r="Z67" i="28"/>
  <c r="T67" i="28"/>
  <c r="N67" i="28"/>
  <c r="F66" i="28"/>
  <c r="AF66" i="28" s="1"/>
  <c r="F65" i="28"/>
  <c r="AF65" i="28" s="1"/>
  <c r="F64" i="28"/>
  <c r="AF64" i="28" s="1"/>
  <c r="F63" i="28"/>
  <c r="F62" i="28"/>
  <c r="AF62" i="28" s="1"/>
  <c r="AI62" i="28" s="1"/>
  <c r="F61" i="28"/>
  <c r="H61" i="28" s="1"/>
  <c r="F60" i="28"/>
  <c r="AF60" i="28" s="1"/>
  <c r="AI60" i="28" s="1"/>
  <c r="F59" i="28"/>
  <c r="H59" i="28" s="1"/>
  <c r="F58" i="28"/>
  <c r="AF58" i="28" s="1"/>
  <c r="F57" i="28"/>
  <c r="H57" i="28" s="1"/>
  <c r="F56" i="28"/>
  <c r="AF56" i="28" s="1"/>
  <c r="T180" i="28"/>
  <c r="X180" i="28" s="1"/>
  <c r="AF180" i="28"/>
  <c r="AJ180" i="28" s="1"/>
  <c r="Z180" i="28"/>
  <c r="AD180" i="28" s="1"/>
  <c r="N180" i="28"/>
  <c r="R180" i="28" s="1"/>
  <c r="H180" i="28"/>
  <c r="AK112" i="28" l="1"/>
  <c r="Z71" i="28"/>
  <c r="AB71" i="28" s="1"/>
  <c r="AK71" i="28" s="1"/>
  <c r="T71" i="28"/>
  <c r="V71" i="28" s="1"/>
  <c r="AI71" i="28"/>
  <c r="AJ71" i="28"/>
  <c r="X71" i="28"/>
  <c r="R71" i="28"/>
  <c r="P71" i="28"/>
  <c r="AL121" i="28"/>
  <c r="AM121" i="28"/>
  <c r="AK123" i="28"/>
  <c r="AK121" i="28"/>
  <c r="AL123" i="28"/>
  <c r="AM123" i="28"/>
  <c r="AD110" i="28"/>
  <c r="AB110" i="28"/>
  <c r="AC110" i="28"/>
  <c r="R110" i="28"/>
  <c r="P110" i="28"/>
  <c r="Q110" i="28"/>
  <c r="J110" i="28"/>
  <c r="L110" i="28" s="1"/>
  <c r="AJ110" i="28"/>
  <c r="AH110" i="28"/>
  <c r="AI110" i="28"/>
  <c r="X110" i="28"/>
  <c r="V110" i="28"/>
  <c r="W110" i="28"/>
  <c r="W105" i="28"/>
  <c r="X105" i="28"/>
  <c r="V105" i="28"/>
  <c r="AJ106" i="28"/>
  <c r="AH106" i="28"/>
  <c r="AI106" i="28"/>
  <c r="X106" i="28"/>
  <c r="V106" i="28"/>
  <c r="W106" i="28"/>
  <c r="AJ104" i="28"/>
  <c r="AH104" i="28"/>
  <c r="AI104" i="28"/>
  <c r="X104" i="28"/>
  <c r="V104" i="28"/>
  <c r="W104" i="28"/>
  <c r="AC105" i="28"/>
  <c r="AL105" i="28" s="1"/>
  <c r="AD105" i="28"/>
  <c r="AM105" i="28" s="1"/>
  <c r="AB105" i="28"/>
  <c r="AK105" i="28" s="1"/>
  <c r="Q105" i="28"/>
  <c r="J105" i="28"/>
  <c r="L105" i="28" s="1"/>
  <c r="R105" i="28"/>
  <c r="P105" i="28"/>
  <c r="AD106" i="28"/>
  <c r="AB106" i="28"/>
  <c r="AC106" i="28"/>
  <c r="R106" i="28"/>
  <c r="P106" i="28"/>
  <c r="Q106" i="28"/>
  <c r="J106" i="28"/>
  <c r="L106" i="28" s="1"/>
  <c r="AD104" i="28"/>
  <c r="AB104" i="28"/>
  <c r="AC104" i="28"/>
  <c r="R104" i="28"/>
  <c r="P104" i="28"/>
  <c r="Q104" i="28"/>
  <c r="J104" i="28"/>
  <c r="L104" i="28" s="1"/>
  <c r="W101" i="28"/>
  <c r="X101" i="28"/>
  <c r="V101" i="28"/>
  <c r="AJ102" i="28"/>
  <c r="AH102" i="28"/>
  <c r="AI102" i="28"/>
  <c r="X102" i="28"/>
  <c r="V102" i="28"/>
  <c r="W102" i="28"/>
  <c r="AC101" i="28"/>
  <c r="AL101" i="28" s="1"/>
  <c r="AD101" i="28"/>
  <c r="AM101" i="28" s="1"/>
  <c r="AB101" i="28"/>
  <c r="AK101" i="28" s="1"/>
  <c r="Q101" i="28"/>
  <c r="J101" i="28"/>
  <c r="L101" i="28" s="1"/>
  <c r="R101" i="28"/>
  <c r="P101" i="28"/>
  <c r="AD102" i="28"/>
  <c r="AB102" i="28"/>
  <c r="AC102" i="28"/>
  <c r="R102" i="28"/>
  <c r="P102" i="28"/>
  <c r="Q102" i="28"/>
  <c r="J102" i="28"/>
  <c r="L102" i="28" s="1"/>
  <c r="W96" i="28"/>
  <c r="X96" i="28"/>
  <c r="V96" i="28"/>
  <c r="AJ97" i="28"/>
  <c r="AH97" i="28"/>
  <c r="AI97" i="28"/>
  <c r="X97" i="28"/>
  <c r="V97" i="28"/>
  <c r="W97" i="28"/>
  <c r="AJ95" i="28"/>
  <c r="AH95" i="28"/>
  <c r="AI95" i="28"/>
  <c r="X95" i="28"/>
  <c r="V95" i="28"/>
  <c r="W95" i="28"/>
  <c r="AC96" i="28"/>
  <c r="AL96" i="28" s="1"/>
  <c r="AD96" i="28"/>
  <c r="AM96" i="28" s="1"/>
  <c r="AB96" i="28"/>
  <c r="AK96" i="28" s="1"/>
  <c r="Q96" i="28"/>
  <c r="J96" i="28"/>
  <c r="L96" i="28" s="1"/>
  <c r="R96" i="28"/>
  <c r="P96" i="28"/>
  <c r="AD97" i="28"/>
  <c r="AB97" i="28"/>
  <c r="AC97" i="28"/>
  <c r="R97" i="28"/>
  <c r="P97" i="28"/>
  <c r="Q97" i="28"/>
  <c r="J97" i="28"/>
  <c r="L97" i="28" s="1"/>
  <c r="AD95" i="28"/>
  <c r="AB95" i="28"/>
  <c r="AC95" i="28"/>
  <c r="R95" i="28"/>
  <c r="P95" i="28"/>
  <c r="Q95" i="28"/>
  <c r="J95" i="28"/>
  <c r="L95" i="28" s="1"/>
  <c r="W93" i="28"/>
  <c r="X93" i="28"/>
  <c r="V93" i="28"/>
  <c r="AJ94" i="28"/>
  <c r="AH94" i="28"/>
  <c r="AI94" i="28"/>
  <c r="X94" i="28"/>
  <c r="V94" i="28"/>
  <c r="W94" i="28"/>
  <c r="AJ92" i="28"/>
  <c r="AH92" i="28"/>
  <c r="AI92" i="28"/>
  <c r="X92" i="28"/>
  <c r="V92" i="28"/>
  <c r="W92" i="28"/>
  <c r="AC93" i="28"/>
  <c r="AL93" i="28" s="1"/>
  <c r="AD93" i="28"/>
  <c r="AM93" i="28" s="1"/>
  <c r="AB93" i="28"/>
  <c r="AK93" i="28" s="1"/>
  <c r="Q93" i="28"/>
  <c r="J93" i="28"/>
  <c r="L93" i="28" s="1"/>
  <c r="R93" i="28"/>
  <c r="P93" i="28"/>
  <c r="AD94" i="28"/>
  <c r="AB94" i="28"/>
  <c r="AC94" i="28"/>
  <c r="R94" i="28"/>
  <c r="P94" i="28"/>
  <c r="Q94" i="28"/>
  <c r="J94" i="28"/>
  <c r="L94" i="28" s="1"/>
  <c r="AD92" i="28"/>
  <c r="AB92" i="28"/>
  <c r="AC92" i="28"/>
  <c r="R92" i="28"/>
  <c r="P92" i="28"/>
  <c r="Q92" i="28"/>
  <c r="J92" i="28"/>
  <c r="L92" i="28" s="1"/>
  <c r="W90" i="28"/>
  <c r="X90" i="28"/>
  <c r="V90" i="28"/>
  <c r="AJ91" i="28"/>
  <c r="AH91" i="28"/>
  <c r="AI91" i="28"/>
  <c r="X91" i="28"/>
  <c r="V91" i="28"/>
  <c r="W91" i="28"/>
  <c r="AJ89" i="28"/>
  <c r="AH89" i="28"/>
  <c r="AI89" i="28"/>
  <c r="X89" i="28"/>
  <c r="V89" i="28"/>
  <c r="W89" i="28"/>
  <c r="AC90" i="28"/>
  <c r="AL90" i="28" s="1"/>
  <c r="AD90" i="28"/>
  <c r="AM90" i="28" s="1"/>
  <c r="AB90" i="28"/>
  <c r="AK90" i="28" s="1"/>
  <c r="Q90" i="28"/>
  <c r="J90" i="28"/>
  <c r="L90" i="28" s="1"/>
  <c r="R90" i="28"/>
  <c r="P90" i="28"/>
  <c r="AD91" i="28"/>
  <c r="AB91" i="28"/>
  <c r="AC91" i="28"/>
  <c r="R91" i="28"/>
  <c r="P91" i="28"/>
  <c r="Q91" i="28"/>
  <c r="J91" i="28"/>
  <c r="L91" i="28" s="1"/>
  <c r="AD89" i="28"/>
  <c r="AB89" i="28"/>
  <c r="AC89" i="28"/>
  <c r="R89" i="28"/>
  <c r="P89" i="28"/>
  <c r="Q89" i="28"/>
  <c r="J89" i="28"/>
  <c r="L89" i="28" s="1"/>
  <c r="W84" i="28"/>
  <c r="X84" i="28"/>
  <c r="V84" i="28"/>
  <c r="AJ85" i="28"/>
  <c r="AH85" i="28"/>
  <c r="AI85" i="28"/>
  <c r="X85" i="28"/>
  <c r="V85" i="28"/>
  <c r="W85" i="28"/>
  <c r="AJ83" i="28"/>
  <c r="AH83" i="28"/>
  <c r="AI83" i="28"/>
  <c r="X83" i="28"/>
  <c r="V83" i="28"/>
  <c r="W83" i="28"/>
  <c r="AC84" i="28"/>
  <c r="AL84" i="28" s="1"/>
  <c r="AD84" i="28"/>
  <c r="AM84" i="28" s="1"/>
  <c r="AB84" i="28"/>
  <c r="AK84" i="28" s="1"/>
  <c r="Q84" i="28"/>
  <c r="J84" i="28"/>
  <c r="L84" i="28" s="1"/>
  <c r="R84" i="28"/>
  <c r="P84" i="28"/>
  <c r="AD85" i="28"/>
  <c r="AB85" i="28"/>
  <c r="AC85" i="28"/>
  <c r="R85" i="28"/>
  <c r="P85" i="28"/>
  <c r="Q85" i="28"/>
  <c r="J85" i="28"/>
  <c r="L85" i="28" s="1"/>
  <c r="AD83" i="28"/>
  <c r="AB83" i="28"/>
  <c r="AC83" i="28"/>
  <c r="R83" i="28"/>
  <c r="P83" i="28"/>
  <c r="Q83" i="28"/>
  <c r="J83" i="28"/>
  <c r="L83" i="28" s="1"/>
  <c r="H58" i="28"/>
  <c r="H81" i="28"/>
  <c r="AH81" i="28"/>
  <c r="AH79" i="28"/>
  <c r="H79" i="28"/>
  <c r="AH77" i="28"/>
  <c r="H77" i="28"/>
  <c r="AF75" i="28"/>
  <c r="Z75" i="28"/>
  <c r="T75" i="28"/>
  <c r="N75" i="28"/>
  <c r="H75" i="28"/>
  <c r="N76" i="28"/>
  <c r="T76" i="28"/>
  <c r="Z76" i="28"/>
  <c r="AF76" i="28"/>
  <c r="AJ77" i="28"/>
  <c r="N78" i="28"/>
  <c r="T78" i="28"/>
  <c r="Z78" i="28"/>
  <c r="AF78" i="28"/>
  <c r="AJ79" i="28"/>
  <c r="N80" i="28"/>
  <c r="T80" i="28"/>
  <c r="Z80" i="28"/>
  <c r="AF80" i="28"/>
  <c r="AJ81" i="28"/>
  <c r="N82" i="28"/>
  <c r="T82" i="28"/>
  <c r="Z82" i="28"/>
  <c r="AF82" i="28"/>
  <c r="N77" i="28"/>
  <c r="T77" i="28"/>
  <c r="Z77" i="28"/>
  <c r="N79" i="28"/>
  <c r="T79" i="28"/>
  <c r="Z79" i="28"/>
  <c r="N81" i="28"/>
  <c r="T81" i="28"/>
  <c r="Z81" i="28"/>
  <c r="H73" i="28"/>
  <c r="AI73" i="28"/>
  <c r="AJ73" i="28"/>
  <c r="AH73" i="28"/>
  <c r="N72" i="28"/>
  <c r="T72" i="28"/>
  <c r="Z72" i="28"/>
  <c r="AF72" i="28"/>
  <c r="N74" i="28"/>
  <c r="T74" i="28"/>
  <c r="Z74" i="28"/>
  <c r="AF74" i="28"/>
  <c r="N73" i="28"/>
  <c r="T73" i="28"/>
  <c r="Z73" i="28"/>
  <c r="N70" i="28"/>
  <c r="T70" i="28"/>
  <c r="Z70" i="28"/>
  <c r="AF70" i="28"/>
  <c r="H62" i="28"/>
  <c r="H65" i="28"/>
  <c r="AJ65" i="28"/>
  <c r="AH65" i="28"/>
  <c r="AI65" i="28"/>
  <c r="AI66" i="28"/>
  <c r="AJ66" i="28"/>
  <c r="AH66" i="28"/>
  <c r="N65" i="28"/>
  <c r="T65" i="28"/>
  <c r="Z65" i="28"/>
  <c r="H66" i="28"/>
  <c r="N66" i="28"/>
  <c r="T66" i="28"/>
  <c r="Z66" i="28"/>
  <c r="H64" i="28"/>
  <c r="AH62" i="28"/>
  <c r="H60" i="28"/>
  <c r="AH60" i="28"/>
  <c r="AI64" i="28"/>
  <c r="AJ64" i="28"/>
  <c r="AH64" i="28"/>
  <c r="N59" i="28"/>
  <c r="T59" i="28"/>
  <c r="Z59" i="28"/>
  <c r="AF59" i="28"/>
  <c r="AJ60" i="28"/>
  <c r="N61" i="28"/>
  <c r="T61" i="28"/>
  <c r="Z61" i="28"/>
  <c r="AF61" i="28"/>
  <c r="AJ62" i="28"/>
  <c r="H63" i="28"/>
  <c r="AF63" i="28"/>
  <c r="Z63" i="28"/>
  <c r="T63" i="28"/>
  <c r="N63" i="28"/>
  <c r="N60" i="28"/>
  <c r="T60" i="28"/>
  <c r="Z60" i="28"/>
  <c r="N62" i="28"/>
  <c r="T62" i="28"/>
  <c r="Z62" i="28"/>
  <c r="N64" i="28"/>
  <c r="T64" i="28"/>
  <c r="Z64" i="28"/>
  <c r="H56" i="28"/>
  <c r="AI56" i="28"/>
  <c r="AJ56" i="28"/>
  <c r="AH56" i="28"/>
  <c r="AI58" i="28"/>
  <c r="AJ58" i="28"/>
  <c r="AH58" i="28"/>
  <c r="N57" i="28"/>
  <c r="T57" i="28"/>
  <c r="Z57" i="28"/>
  <c r="AF57" i="28"/>
  <c r="N56" i="28"/>
  <c r="T56" i="28"/>
  <c r="Z56" i="28"/>
  <c r="N58" i="28"/>
  <c r="T58" i="28"/>
  <c r="Z58" i="28"/>
  <c r="AM180" i="28"/>
  <c r="J180" i="28"/>
  <c r="L180" i="28" s="1"/>
  <c r="Q180" i="28"/>
  <c r="W180" i="28"/>
  <c r="AC180" i="28"/>
  <c r="AI180" i="28"/>
  <c r="P180" i="28"/>
  <c r="V180" i="28"/>
  <c r="AB180" i="28"/>
  <c r="AH180" i="28"/>
  <c r="AF47" i="28"/>
  <c r="Z47" i="28"/>
  <c r="T47" i="28"/>
  <c r="N47" i="28"/>
  <c r="F48" i="28"/>
  <c r="AF48" i="28" s="1"/>
  <c r="AF44" i="28"/>
  <c r="F44" i="28"/>
  <c r="F43" i="28"/>
  <c r="AF43" i="28" s="1"/>
  <c r="F42" i="28"/>
  <c r="H42" i="28" s="1"/>
  <c r="F41" i="28"/>
  <c r="AF41" i="28" s="1"/>
  <c r="AF37" i="28"/>
  <c r="Z37" i="28"/>
  <c r="T37" i="28"/>
  <c r="N37" i="28"/>
  <c r="F40" i="28"/>
  <c r="AF40" i="28" s="1"/>
  <c r="F39" i="28"/>
  <c r="H39" i="28" s="1"/>
  <c r="F38" i="28"/>
  <c r="AF38" i="28" s="1"/>
  <c r="F34" i="28"/>
  <c r="H34" i="28" s="1"/>
  <c r="F33" i="28"/>
  <c r="AF33" i="28" s="1"/>
  <c r="F32" i="28"/>
  <c r="AF32" i="28" s="1"/>
  <c r="AF31" i="28"/>
  <c r="Z31" i="28"/>
  <c r="T31" i="28"/>
  <c r="N31" i="28"/>
  <c r="F30" i="28"/>
  <c r="F29" i="28"/>
  <c r="AF29" i="28" s="1"/>
  <c r="F28" i="28"/>
  <c r="T28" i="28" s="1"/>
  <c r="F27" i="28"/>
  <c r="AF27" i="28" s="1"/>
  <c r="F26" i="28"/>
  <c r="H26" i="28" s="1"/>
  <c r="AF18" i="28"/>
  <c r="Z18" i="28"/>
  <c r="T18" i="28"/>
  <c r="N18" i="28"/>
  <c r="F17" i="28"/>
  <c r="H17" i="28" s="1"/>
  <c r="AD71" i="28" l="1"/>
  <c r="AM89" i="28"/>
  <c r="AM95" i="28"/>
  <c r="J71" i="28"/>
  <c r="L71" i="28" s="1"/>
  <c r="AL83" i="28"/>
  <c r="AL92" i="28"/>
  <c r="AK104" i="28"/>
  <c r="W71" i="28"/>
  <c r="AC71" i="28"/>
  <c r="AL71" i="28" s="1"/>
  <c r="AL104" i="28"/>
  <c r="AK89" i="28"/>
  <c r="AK95" i="28"/>
  <c r="AL89" i="28"/>
  <c r="AL95" i="28"/>
  <c r="AK83" i="28"/>
  <c r="AK92" i="28"/>
  <c r="AM83" i="28"/>
  <c r="AM92" i="28"/>
  <c r="AM104" i="28"/>
  <c r="AK180" i="28"/>
  <c r="AL180" i="28"/>
  <c r="AM71" i="28"/>
  <c r="AL91" i="28"/>
  <c r="AM91" i="28"/>
  <c r="AL94" i="28"/>
  <c r="AM94" i="28"/>
  <c r="AL110" i="28"/>
  <c r="AM110" i="28"/>
  <c r="AK110" i="28"/>
  <c r="AL106" i="28"/>
  <c r="AM106" i="28"/>
  <c r="AK106" i="28"/>
  <c r="AL102" i="28"/>
  <c r="AM102" i="28"/>
  <c r="AK102" i="28"/>
  <c r="AK97" i="28"/>
  <c r="AL97" i="28"/>
  <c r="AM97" i="28"/>
  <c r="AK94" i="28"/>
  <c r="AK91" i="28"/>
  <c r="AL85" i="28"/>
  <c r="AM85" i="28"/>
  <c r="AK85" i="28"/>
  <c r="AC81" i="28"/>
  <c r="AL81" i="28" s="1"/>
  <c r="AD81" i="28"/>
  <c r="AM81" i="28" s="1"/>
  <c r="AB81" i="28"/>
  <c r="AK81" i="28" s="1"/>
  <c r="Q81" i="28"/>
  <c r="J81" i="28"/>
  <c r="L81" i="28" s="1"/>
  <c r="R81" i="28"/>
  <c r="P81" i="28"/>
  <c r="W79" i="28"/>
  <c r="X79" i="28"/>
  <c r="V79" i="28"/>
  <c r="AC77" i="28"/>
  <c r="AL77" i="28" s="1"/>
  <c r="AD77" i="28"/>
  <c r="AM77" i="28" s="1"/>
  <c r="AB77" i="28"/>
  <c r="AK77" i="28" s="1"/>
  <c r="Q77" i="28"/>
  <c r="J77" i="28"/>
  <c r="L77" i="28" s="1"/>
  <c r="R77" i="28"/>
  <c r="P77" i="28"/>
  <c r="AD82" i="28"/>
  <c r="AB82" i="28"/>
  <c r="AC82" i="28"/>
  <c r="R82" i="28"/>
  <c r="P82" i="28"/>
  <c r="Q82" i="28"/>
  <c r="J82" i="28"/>
  <c r="L82" i="28" s="1"/>
  <c r="AJ80" i="28"/>
  <c r="AH80" i="28"/>
  <c r="AI80" i="28"/>
  <c r="X80" i="28"/>
  <c r="V80" i="28"/>
  <c r="W80" i="28"/>
  <c r="AD78" i="28"/>
  <c r="AB78" i="28"/>
  <c r="AC78" i="28"/>
  <c r="R78" i="28"/>
  <c r="P78" i="28"/>
  <c r="Q78" i="28"/>
  <c r="J78" i="28"/>
  <c r="L78" i="28" s="1"/>
  <c r="AJ76" i="28"/>
  <c r="AH76" i="28"/>
  <c r="AI76" i="28"/>
  <c r="X76" i="28"/>
  <c r="V76" i="28"/>
  <c r="W76" i="28"/>
  <c r="W75" i="28"/>
  <c r="X75" i="28"/>
  <c r="V75" i="28"/>
  <c r="AI75" i="28"/>
  <c r="AJ75" i="28"/>
  <c r="AH75" i="28"/>
  <c r="W81" i="28"/>
  <c r="X81" i="28"/>
  <c r="V81" i="28"/>
  <c r="AC79" i="28"/>
  <c r="AL79" i="28" s="1"/>
  <c r="AD79" i="28"/>
  <c r="AM79" i="28" s="1"/>
  <c r="AB79" i="28"/>
  <c r="AK79" i="28" s="1"/>
  <c r="Q79" i="28"/>
  <c r="J79" i="28"/>
  <c r="L79" i="28" s="1"/>
  <c r="R79" i="28"/>
  <c r="P79" i="28"/>
  <c r="W77" i="28"/>
  <c r="X77" i="28"/>
  <c r="V77" i="28"/>
  <c r="AJ82" i="28"/>
  <c r="AH82" i="28"/>
  <c r="AI82" i="28"/>
  <c r="X82" i="28"/>
  <c r="V82" i="28"/>
  <c r="W82" i="28"/>
  <c r="AD80" i="28"/>
  <c r="AB80" i="28"/>
  <c r="AC80" i="28"/>
  <c r="R80" i="28"/>
  <c r="P80" i="28"/>
  <c r="Q80" i="28"/>
  <c r="J80" i="28"/>
  <c r="L80" i="28" s="1"/>
  <c r="AJ78" i="28"/>
  <c r="AH78" i="28"/>
  <c r="AI78" i="28"/>
  <c r="X78" i="28"/>
  <c r="V78" i="28"/>
  <c r="W78" i="28"/>
  <c r="AD76" i="28"/>
  <c r="AB76" i="28"/>
  <c r="AC76" i="28"/>
  <c r="R76" i="28"/>
  <c r="P76" i="28"/>
  <c r="Q76" i="28"/>
  <c r="J76" i="28"/>
  <c r="L76" i="28" s="1"/>
  <c r="R75" i="28"/>
  <c r="P75" i="28"/>
  <c r="Q75" i="28"/>
  <c r="J75" i="28"/>
  <c r="L75" i="28" s="1"/>
  <c r="AC75" i="28"/>
  <c r="AD75" i="28"/>
  <c r="AB75" i="28"/>
  <c r="W73" i="28"/>
  <c r="X73" i="28"/>
  <c r="V73" i="28"/>
  <c r="AJ74" i="28"/>
  <c r="AH74" i="28"/>
  <c r="AI74" i="28"/>
  <c r="X74" i="28"/>
  <c r="V74" i="28"/>
  <c r="W74" i="28"/>
  <c r="AJ72" i="28"/>
  <c r="AH72" i="28"/>
  <c r="AI72" i="28"/>
  <c r="X72" i="28"/>
  <c r="V72" i="28"/>
  <c r="W72" i="28"/>
  <c r="AC73" i="28"/>
  <c r="AL73" i="28" s="1"/>
  <c r="AD73" i="28"/>
  <c r="AM73" i="28" s="1"/>
  <c r="AB73" i="28"/>
  <c r="AK73" i="28" s="1"/>
  <c r="Q73" i="28"/>
  <c r="J73" i="28"/>
  <c r="L73" i="28" s="1"/>
  <c r="R73" i="28"/>
  <c r="P73" i="28"/>
  <c r="AD74" i="28"/>
  <c r="AB74" i="28"/>
  <c r="AC74" i="28"/>
  <c r="R74" i="28"/>
  <c r="P74" i="28"/>
  <c r="Q74" i="28"/>
  <c r="J74" i="28"/>
  <c r="L74" i="28" s="1"/>
  <c r="AD72" i="28"/>
  <c r="AB72" i="28"/>
  <c r="AC72" i="28"/>
  <c r="R72" i="28"/>
  <c r="P72" i="28"/>
  <c r="Q72" i="28"/>
  <c r="J72" i="28"/>
  <c r="L72" i="28" s="1"/>
  <c r="AD70" i="28"/>
  <c r="AB70" i="28"/>
  <c r="AC70" i="28"/>
  <c r="R70" i="28"/>
  <c r="P70" i="28"/>
  <c r="Q70" i="28"/>
  <c r="J70" i="28"/>
  <c r="L70" i="28" s="1"/>
  <c r="AJ70" i="28"/>
  <c r="AH70" i="28"/>
  <c r="AI70" i="28"/>
  <c r="X70" i="28"/>
  <c r="V70" i="28"/>
  <c r="W70" i="28"/>
  <c r="W66" i="28"/>
  <c r="X66" i="28"/>
  <c r="V66" i="28"/>
  <c r="X65" i="28"/>
  <c r="V65" i="28"/>
  <c r="W65" i="28"/>
  <c r="AC66" i="28"/>
  <c r="AL66" i="28" s="1"/>
  <c r="AD66" i="28"/>
  <c r="AM66" i="28" s="1"/>
  <c r="AB66" i="28"/>
  <c r="AK66" i="28" s="1"/>
  <c r="Q66" i="28"/>
  <c r="J66" i="28"/>
  <c r="L66" i="28" s="1"/>
  <c r="R66" i="28"/>
  <c r="P66" i="28"/>
  <c r="AD65" i="28"/>
  <c r="AM65" i="28" s="1"/>
  <c r="AB65" i="28"/>
  <c r="AK65" i="28" s="1"/>
  <c r="AC65" i="28"/>
  <c r="AL65" i="28" s="1"/>
  <c r="R65" i="28"/>
  <c r="Q65" i="28"/>
  <c r="J65" i="28"/>
  <c r="L65" i="28" s="1"/>
  <c r="P65" i="28"/>
  <c r="W64" i="28"/>
  <c r="X64" i="28"/>
  <c r="V64" i="28"/>
  <c r="AC62" i="28"/>
  <c r="AL62" i="28" s="1"/>
  <c r="AD62" i="28"/>
  <c r="AM62" i="28" s="1"/>
  <c r="AB62" i="28"/>
  <c r="AK62" i="28" s="1"/>
  <c r="Q62" i="28"/>
  <c r="J62" i="28"/>
  <c r="L62" i="28" s="1"/>
  <c r="R62" i="28"/>
  <c r="P62" i="28"/>
  <c r="W60" i="28"/>
  <c r="X60" i="28"/>
  <c r="V60" i="28"/>
  <c r="R63" i="28"/>
  <c r="P63" i="28"/>
  <c r="Q63" i="28"/>
  <c r="J63" i="28"/>
  <c r="L63" i="28" s="1"/>
  <c r="AD63" i="28"/>
  <c r="AB63" i="28"/>
  <c r="AC63" i="28"/>
  <c r="AJ61" i="28"/>
  <c r="AH61" i="28"/>
  <c r="AI61" i="28"/>
  <c r="X61" i="28"/>
  <c r="V61" i="28"/>
  <c r="W61" i="28"/>
  <c r="AD59" i="28"/>
  <c r="AB59" i="28"/>
  <c r="AC59" i="28"/>
  <c r="R59" i="28"/>
  <c r="P59" i="28"/>
  <c r="Q59" i="28"/>
  <c r="J59" i="28"/>
  <c r="L59" i="28" s="1"/>
  <c r="AC64" i="28"/>
  <c r="AL64" i="28" s="1"/>
  <c r="AD64" i="28"/>
  <c r="AM64" i="28" s="1"/>
  <c r="AB64" i="28"/>
  <c r="AK64" i="28" s="1"/>
  <c r="Q64" i="28"/>
  <c r="J64" i="28"/>
  <c r="L64" i="28" s="1"/>
  <c r="R64" i="28"/>
  <c r="P64" i="28"/>
  <c r="W62" i="28"/>
  <c r="X62" i="28"/>
  <c r="V62" i="28"/>
  <c r="AC60" i="28"/>
  <c r="AL60" i="28" s="1"/>
  <c r="AD60" i="28"/>
  <c r="AM60" i="28" s="1"/>
  <c r="AB60" i="28"/>
  <c r="AK60" i="28" s="1"/>
  <c r="Q60" i="28"/>
  <c r="J60" i="28"/>
  <c r="L60" i="28" s="1"/>
  <c r="R60" i="28"/>
  <c r="P60" i="28"/>
  <c r="X63" i="28"/>
  <c r="V63" i="28"/>
  <c r="W63" i="28"/>
  <c r="AJ63" i="28"/>
  <c r="AH63" i="28"/>
  <c r="AI63" i="28"/>
  <c r="AD61" i="28"/>
  <c r="AB61" i="28"/>
  <c r="AC61" i="28"/>
  <c r="R61" i="28"/>
  <c r="P61" i="28"/>
  <c r="Q61" i="28"/>
  <c r="J61" i="28"/>
  <c r="L61" i="28" s="1"/>
  <c r="AJ59" i="28"/>
  <c r="AH59" i="28"/>
  <c r="AI59" i="28"/>
  <c r="X59" i="28"/>
  <c r="V59" i="28"/>
  <c r="W59" i="28"/>
  <c r="W58" i="28"/>
  <c r="X58" i="28"/>
  <c r="V58" i="28"/>
  <c r="AC56" i="28"/>
  <c r="AL56" i="28" s="1"/>
  <c r="AD56" i="28"/>
  <c r="AM56" i="28" s="1"/>
  <c r="AB56" i="28"/>
  <c r="AK56" i="28" s="1"/>
  <c r="Q56" i="28"/>
  <c r="J56" i="28"/>
  <c r="L56" i="28" s="1"/>
  <c r="R56" i="28"/>
  <c r="P56" i="28"/>
  <c r="AD57" i="28"/>
  <c r="AB57" i="28"/>
  <c r="AC57" i="28"/>
  <c r="R57" i="28"/>
  <c r="P57" i="28"/>
  <c r="Q57" i="28"/>
  <c r="J57" i="28"/>
  <c r="L57" i="28" s="1"/>
  <c r="AC58" i="28"/>
  <c r="AL58" i="28" s="1"/>
  <c r="AD58" i="28"/>
  <c r="AM58" i="28" s="1"/>
  <c r="AB58" i="28"/>
  <c r="AK58" i="28" s="1"/>
  <c r="Q58" i="28"/>
  <c r="J58" i="28"/>
  <c r="L58" i="28" s="1"/>
  <c r="R58" i="28"/>
  <c r="P58" i="28"/>
  <c r="W56" i="28"/>
  <c r="X56" i="28"/>
  <c r="V56" i="28"/>
  <c r="AJ57" i="28"/>
  <c r="AH57" i="28"/>
  <c r="AI57" i="28"/>
  <c r="X57" i="28"/>
  <c r="V57" i="28"/>
  <c r="W57" i="28"/>
  <c r="H48" i="28"/>
  <c r="AI48" i="28"/>
  <c r="AJ48" i="28"/>
  <c r="AH48" i="28"/>
  <c r="N48" i="28"/>
  <c r="T48" i="28"/>
  <c r="Z48" i="28"/>
  <c r="H43" i="28"/>
  <c r="AJ43" i="28"/>
  <c r="AH43" i="28"/>
  <c r="AI43" i="28"/>
  <c r="AI44" i="28"/>
  <c r="AJ44" i="28"/>
  <c r="AH44" i="28"/>
  <c r="N43" i="28"/>
  <c r="T43" i="28"/>
  <c r="Z43" i="28"/>
  <c r="H44" i="28"/>
  <c r="N44" i="28"/>
  <c r="T44" i="28"/>
  <c r="Z44" i="28"/>
  <c r="H40" i="28"/>
  <c r="H41" i="28"/>
  <c r="AI41" i="28"/>
  <c r="AJ41" i="28"/>
  <c r="AH41" i="28"/>
  <c r="N42" i="28"/>
  <c r="T42" i="28"/>
  <c r="Z42" i="28"/>
  <c r="AF42" i="28"/>
  <c r="H38" i="28"/>
  <c r="N41" i="28"/>
  <c r="T41" i="28"/>
  <c r="Z41" i="28"/>
  <c r="AI40" i="28"/>
  <c r="AJ40" i="28"/>
  <c r="AH40" i="28"/>
  <c r="AI38" i="28"/>
  <c r="AJ38" i="28"/>
  <c r="AH38" i="28"/>
  <c r="N39" i="28"/>
  <c r="T39" i="28"/>
  <c r="Z39" i="28"/>
  <c r="AF39" i="28"/>
  <c r="N38" i="28"/>
  <c r="T38" i="28"/>
  <c r="Z38" i="28"/>
  <c r="N40" i="28"/>
  <c r="T40" i="28"/>
  <c r="Z40" i="28"/>
  <c r="H33" i="28"/>
  <c r="AI33" i="28"/>
  <c r="AJ33" i="28"/>
  <c r="AH33" i="28"/>
  <c r="N34" i="28"/>
  <c r="T34" i="28"/>
  <c r="Z34" i="28"/>
  <c r="AF34" i="28"/>
  <c r="N33" i="28"/>
  <c r="T33" i="28"/>
  <c r="Z33" i="28"/>
  <c r="H29" i="28"/>
  <c r="H32" i="28"/>
  <c r="AI32" i="28"/>
  <c r="AJ32" i="28"/>
  <c r="AH32" i="28"/>
  <c r="N32" i="28"/>
  <c r="T32" i="28"/>
  <c r="Z32" i="28"/>
  <c r="AJ29" i="28"/>
  <c r="AH29" i="28"/>
  <c r="AI29" i="28"/>
  <c r="X28" i="28"/>
  <c r="V28" i="28"/>
  <c r="W28" i="28"/>
  <c r="AI30" i="28"/>
  <c r="AJ30" i="28"/>
  <c r="AH30" i="28"/>
  <c r="N28" i="28"/>
  <c r="Z28" i="28"/>
  <c r="AF28" i="28"/>
  <c r="H28" i="28"/>
  <c r="N29" i="28"/>
  <c r="T29" i="28"/>
  <c r="Z29" i="28"/>
  <c r="H30" i="28"/>
  <c r="N30" i="28"/>
  <c r="T30" i="28"/>
  <c r="Z30" i="28"/>
  <c r="H27" i="28"/>
  <c r="AI27" i="28"/>
  <c r="AJ27" i="28"/>
  <c r="AH27" i="28"/>
  <c r="N26" i="28"/>
  <c r="T26" i="28"/>
  <c r="Z26" i="28"/>
  <c r="AF26" i="28"/>
  <c r="N27" i="28"/>
  <c r="T27" i="28"/>
  <c r="Z27" i="28"/>
  <c r="N17" i="28"/>
  <c r="T17" i="28"/>
  <c r="Z17" i="28"/>
  <c r="AF17" i="28"/>
  <c r="F16" i="28"/>
  <c r="H16" i="28" s="1"/>
  <c r="F15" i="28"/>
  <c r="AF15" i="28" s="1"/>
  <c r="F14" i="28"/>
  <c r="H14" i="28" s="1"/>
  <c r="F12" i="28"/>
  <c r="AF12" i="28" s="1"/>
  <c r="F11" i="28"/>
  <c r="H11" i="28" s="1"/>
  <c r="AF178" i="28"/>
  <c r="AI178" i="28" s="1"/>
  <c r="Z178" i="28"/>
  <c r="AD178" i="28" s="1"/>
  <c r="T178" i="28"/>
  <c r="X178" i="28" s="1"/>
  <c r="N178" i="28"/>
  <c r="F178" i="28"/>
  <c r="H178" i="28" s="1"/>
  <c r="AF176" i="28"/>
  <c r="AJ176" i="28" s="1"/>
  <c r="Z176" i="28"/>
  <c r="AD176" i="28" s="1"/>
  <c r="T176" i="28"/>
  <c r="X176" i="28" s="1"/>
  <c r="N176" i="28"/>
  <c r="R176" i="28" s="1"/>
  <c r="F176" i="28"/>
  <c r="H176" i="28" s="1"/>
  <c r="AF174" i="28"/>
  <c r="AI174" i="28" s="1"/>
  <c r="Z174" i="28"/>
  <c r="AD174" i="28" s="1"/>
  <c r="T174" i="28"/>
  <c r="X174" i="28" s="1"/>
  <c r="N174" i="28"/>
  <c r="F174" i="28"/>
  <c r="H174" i="28" s="1"/>
  <c r="AF172" i="28"/>
  <c r="AH172" i="28" s="1"/>
  <c r="Z172" i="28"/>
  <c r="AB172" i="28" s="1"/>
  <c r="T172" i="28"/>
  <c r="V172" i="28" s="1"/>
  <c r="N172" i="28"/>
  <c r="P172" i="28" s="1"/>
  <c r="H172" i="28"/>
  <c r="AM75" i="28" l="1"/>
  <c r="AM76" i="28"/>
  <c r="AK75" i="28"/>
  <c r="AJ172" i="28"/>
  <c r="AK76" i="28"/>
  <c r="AL61" i="28"/>
  <c r="AL72" i="28"/>
  <c r="AL80" i="28"/>
  <c r="AK61" i="28"/>
  <c r="AK72" i="28"/>
  <c r="AK80" i="28"/>
  <c r="AM61" i="28"/>
  <c r="AM72" i="28"/>
  <c r="AL75" i="28"/>
  <c r="AM80" i="28"/>
  <c r="Q172" i="28"/>
  <c r="AL76" i="28"/>
  <c r="W172" i="28"/>
  <c r="X172" i="28"/>
  <c r="AL57" i="28"/>
  <c r="AK82" i="28"/>
  <c r="AL78" i="28"/>
  <c r="AM78" i="28"/>
  <c r="AK78" i="28"/>
  <c r="AL82" i="28"/>
  <c r="AM82" i="28"/>
  <c r="AL74" i="28"/>
  <c r="AM74" i="28"/>
  <c r="AK74" i="28"/>
  <c r="AL70" i="28"/>
  <c r="AM70" i="28"/>
  <c r="AK70" i="28"/>
  <c r="AK59" i="28"/>
  <c r="AL63" i="28"/>
  <c r="AM63" i="28"/>
  <c r="AL59" i="28"/>
  <c r="AM59" i="28"/>
  <c r="AK63" i="28"/>
  <c r="AM57" i="28"/>
  <c r="AK57" i="28"/>
  <c r="AI172" i="28"/>
  <c r="J178" i="28"/>
  <c r="L178" i="28" s="1"/>
  <c r="AC48" i="28"/>
  <c r="AL48" i="28" s="1"/>
  <c r="AD48" i="28"/>
  <c r="AM48" i="28" s="1"/>
  <c r="AB48" i="28"/>
  <c r="AK48" i="28" s="1"/>
  <c r="Q48" i="28"/>
  <c r="J48" i="28"/>
  <c r="L48" i="28" s="1"/>
  <c r="R48" i="28"/>
  <c r="P48" i="28"/>
  <c r="W48" i="28"/>
  <c r="X48" i="28"/>
  <c r="V48" i="28"/>
  <c r="W44" i="28"/>
  <c r="X44" i="28"/>
  <c r="V44" i="28"/>
  <c r="W43" i="28"/>
  <c r="X43" i="28"/>
  <c r="V43" i="28"/>
  <c r="AC44" i="28"/>
  <c r="AL44" i="28" s="1"/>
  <c r="AD44" i="28"/>
  <c r="AM44" i="28" s="1"/>
  <c r="AB44" i="28"/>
  <c r="AK44" i="28" s="1"/>
  <c r="Q44" i="28"/>
  <c r="J44" i="28"/>
  <c r="L44" i="28" s="1"/>
  <c r="R44" i="28"/>
  <c r="P44" i="28"/>
  <c r="AD43" i="28"/>
  <c r="AM43" i="28" s="1"/>
  <c r="AB43" i="28"/>
  <c r="AK43" i="28" s="1"/>
  <c r="AC43" i="28"/>
  <c r="AL43" i="28" s="1"/>
  <c r="Q43" i="28"/>
  <c r="J43" i="28"/>
  <c r="L43" i="28" s="1"/>
  <c r="R43" i="28"/>
  <c r="P43" i="28"/>
  <c r="W41" i="28"/>
  <c r="X41" i="28"/>
  <c r="V41" i="28"/>
  <c r="AD42" i="28"/>
  <c r="AB42" i="28"/>
  <c r="AC42" i="28"/>
  <c r="R42" i="28"/>
  <c r="P42" i="28"/>
  <c r="Q42" i="28"/>
  <c r="J42" i="28"/>
  <c r="L42" i="28" s="1"/>
  <c r="AC41" i="28"/>
  <c r="AL41" i="28" s="1"/>
  <c r="AD41" i="28"/>
  <c r="AM41" i="28" s="1"/>
  <c r="AB41" i="28"/>
  <c r="AK41" i="28" s="1"/>
  <c r="Q41" i="28"/>
  <c r="J41" i="28"/>
  <c r="L41" i="28" s="1"/>
  <c r="R41" i="28"/>
  <c r="P41" i="28"/>
  <c r="AJ42" i="28"/>
  <c r="AH42" i="28"/>
  <c r="AI42" i="28"/>
  <c r="X42" i="28"/>
  <c r="V42" i="28"/>
  <c r="W42" i="28"/>
  <c r="AC40" i="28"/>
  <c r="AL40" i="28" s="1"/>
  <c r="AD40" i="28"/>
  <c r="AM40" i="28" s="1"/>
  <c r="AB40" i="28"/>
  <c r="AK40" i="28" s="1"/>
  <c r="Q40" i="28"/>
  <c r="J40" i="28"/>
  <c r="L40" i="28" s="1"/>
  <c r="R40" i="28"/>
  <c r="P40" i="28"/>
  <c r="W38" i="28"/>
  <c r="X38" i="28"/>
  <c r="V38" i="28"/>
  <c r="AJ39" i="28"/>
  <c r="AH39" i="28"/>
  <c r="AI39" i="28"/>
  <c r="X39" i="28"/>
  <c r="V39" i="28"/>
  <c r="W39" i="28"/>
  <c r="W40" i="28"/>
  <c r="X40" i="28"/>
  <c r="V40" i="28"/>
  <c r="AC38" i="28"/>
  <c r="AL38" i="28" s="1"/>
  <c r="AD38" i="28"/>
  <c r="AM38" i="28" s="1"/>
  <c r="AB38" i="28"/>
  <c r="AK38" i="28" s="1"/>
  <c r="Q38" i="28"/>
  <c r="J38" i="28"/>
  <c r="L38" i="28" s="1"/>
  <c r="R38" i="28"/>
  <c r="P38" i="28"/>
  <c r="AD39" i="28"/>
  <c r="AM39" i="28" s="1"/>
  <c r="AB39" i="28"/>
  <c r="AK39" i="28" s="1"/>
  <c r="AC39" i="28"/>
  <c r="AL39" i="28" s="1"/>
  <c r="R39" i="28"/>
  <c r="P39" i="28"/>
  <c r="Q39" i="28"/>
  <c r="J39" i="28"/>
  <c r="L39" i="28" s="1"/>
  <c r="R172" i="28"/>
  <c r="AC172" i="28"/>
  <c r="J174" i="28"/>
  <c r="L174" i="28" s="1"/>
  <c r="W33" i="28"/>
  <c r="X33" i="28"/>
  <c r="V33" i="28"/>
  <c r="AJ34" i="28"/>
  <c r="AH34" i="28"/>
  <c r="AI34" i="28"/>
  <c r="X34" i="28"/>
  <c r="V34" i="28"/>
  <c r="W34" i="28"/>
  <c r="AC33" i="28"/>
  <c r="AL33" i="28" s="1"/>
  <c r="AD33" i="28"/>
  <c r="AM33" i="28" s="1"/>
  <c r="AB33" i="28"/>
  <c r="AK33" i="28" s="1"/>
  <c r="Q33" i="28"/>
  <c r="J33" i="28"/>
  <c r="L33" i="28" s="1"/>
  <c r="R33" i="28"/>
  <c r="P33" i="28"/>
  <c r="AD34" i="28"/>
  <c r="AB34" i="28"/>
  <c r="AC34" i="28"/>
  <c r="R34" i="28"/>
  <c r="P34" i="28"/>
  <c r="Q34" i="28"/>
  <c r="J34" i="28"/>
  <c r="L34" i="28" s="1"/>
  <c r="AC32" i="28"/>
  <c r="AL32" i="28" s="1"/>
  <c r="AD32" i="28"/>
  <c r="AM32" i="28" s="1"/>
  <c r="AB32" i="28"/>
  <c r="AK32" i="28" s="1"/>
  <c r="Q32" i="28"/>
  <c r="J32" i="28"/>
  <c r="L32" i="28" s="1"/>
  <c r="R32" i="28"/>
  <c r="P32" i="28"/>
  <c r="W32" i="28"/>
  <c r="X32" i="28"/>
  <c r="V32" i="28"/>
  <c r="AC30" i="28"/>
  <c r="AL30" i="28" s="1"/>
  <c r="AD30" i="28"/>
  <c r="AM30" i="28" s="1"/>
  <c r="AB30" i="28"/>
  <c r="AK30" i="28" s="1"/>
  <c r="Q30" i="28"/>
  <c r="J30" i="28"/>
  <c r="R30" i="28"/>
  <c r="P30" i="28"/>
  <c r="AD29" i="28"/>
  <c r="AM29" i="28" s="1"/>
  <c r="AB29" i="28"/>
  <c r="AK29" i="28" s="1"/>
  <c r="AC29" i="28"/>
  <c r="AL29" i="28" s="1"/>
  <c r="R29" i="28"/>
  <c r="P29" i="28"/>
  <c r="Q29" i="28"/>
  <c r="J29" i="28"/>
  <c r="L29" i="28" s="1"/>
  <c r="AJ28" i="28"/>
  <c r="AH28" i="28"/>
  <c r="AI28" i="28"/>
  <c r="R28" i="28"/>
  <c r="P28" i="28"/>
  <c r="Q28" i="28"/>
  <c r="J28" i="28"/>
  <c r="L28" i="28" s="1"/>
  <c r="W30" i="28"/>
  <c r="X30" i="28"/>
  <c r="V30" i="28"/>
  <c r="X29" i="28"/>
  <c r="V29" i="28"/>
  <c r="W29" i="28"/>
  <c r="AD28" i="28"/>
  <c r="AB28" i="28"/>
  <c r="AC28" i="28"/>
  <c r="W27" i="28"/>
  <c r="X27" i="28"/>
  <c r="V27" i="28"/>
  <c r="AJ26" i="28"/>
  <c r="AH26" i="28"/>
  <c r="AI26" i="28"/>
  <c r="X26" i="28"/>
  <c r="V26" i="28"/>
  <c r="W26" i="28"/>
  <c r="AC27" i="28"/>
  <c r="AL27" i="28" s="1"/>
  <c r="AD27" i="28"/>
  <c r="AM27" i="28" s="1"/>
  <c r="AB27" i="28"/>
  <c r="AK27" i="28" s="1"/>
  <c r="Q27" i="28"/>
  <c r="J27" i="28"/>
  <c r="L27" i="28" s="1"/>
  <c r="R27" i="28"/>
  <c r="P27" i="28"/>
  <c r="AD26" i="28"/>
  <c r="AB26" i="28"/>
  <c r="AC26" i="28"/>
  <c r="R26" i="28"/>
  <c r="P26" i="28"/>
  <c r="Q26" i="28"/>
  <c r="J26" i="28"/>
  <c r="L26" i="28" s="1"/>
  <c r="AF11" i="28"/>
  <c r="AJ11" i="28" s="1"/>
  <c r="T11" i="28"/>
  <c r="X11" i="28" s="1"/>
  <c r="AD17" i="28"/>
  <c r="AB17" i="28"/>
  <c r="AC17" i="28"/>
  <c r="R17" i="28"/>
  <c r="P17" i="28"/>
  <c r="Q17" i="28"/>
  <c r="J17" i="28"/>
  <c r="L17" i="28" s="1"/>
  <c r="AJ17" i="28"/>
  <c r="AH17" i="28"/>
  <c r="AI17" i="28"/>
  <c r="X17" i="28"/>
  <c r="V17" i="28"/>
  <c r="W17" i="28"/>
  <c r="N11" i="28"/>
  <c r="Q11" i="28" s="1"/>
  <c r="Z11" i="28"/>
  <c r="AD11" i="28" s="1"/>
  <c r="AM11" i="28" s="1"/>
  <c r="H15" i="28"/>
  <c r="AI15" i="28"/>
  <c r="AJ15" i="28"/>
  <c r="AH15" i="28"/>
  <c r="N14" i="28"/>
  <c r="T14" i="28"/>
  <c r="Z14" i="28"/>
  <c r="AF14" i="28"/>
  <c r="N16" i="28"/>
  <c r="T16" i="28"/>
  <c r="Z16" i="28"/>
  <c r="AF16" i="28"/>
  <c r="N15" i="28"/>
  <c r="T15" i="28"/>
  <c r="Z15" i="28"/>
  <c r="H12" i="28"/>
  <c r="AI12" i="28"/>
  <c r="AJ12" i="28"/>
  <c r="AH12" i="28"/>
  <c r="N12" i="28"/>
  <c r="T12" i="28"/>
  <c r="Z12" i="28"/>
  <c r="Q178" i="28"/>
  <c r="W178" i="28"/>
  <c r="AC178" i="28"/>
  <c r="AL178" i="28" s="1"/>
  <c r="P178" i="28"/>
  <c r="R178" i="28"/>
  <c r="V178" i="28"/>
  <c r="AB178" i="28"/>
  <c r="AH178" i="28"/>
  <c r="AJ178" i="28"/>
  <c r="AM178" i="28" s="1"/>
  <c r="AD172" i="28"/>
  <c r="AM176" i="28"/>
  <c r="J176" i="28"/>
  <c r="L176" i="28" s="1"/>
  <c r="Q176" i="28"/>
  <c r="W176" i="28"/>
  <c r="AC176" i="28"/>
  <c r="AI176" i="28"/>
  <c r="P176" i="28"/>
  <c r="V176" i="28"/>
  <c r="AB176" i="28"/>
  <c r="AH176" i="28"/>
  <c r="Q174" i="28"/>
  <c r="W174" i="28"/>
  <c r="AC174" i="28"/>
  <c r="AL174" i="28" s="1"/>
  <c r="P174" i="28"/>
  <c r="R174" i="28"/>
  <c r="V174" i="28"/>
  <c r="AB174" i="28"/>
  <c r="AH174" i="28"/>
  <c r="AJ174" i="28"/>
  <c r="AM174" i="28" s="1"/>
  <c r="J172" i="28"/>
  <c r="L172" i="28" s="1"/>
  <c r="AK172" i="28"/>
  <c r="AF168" i="28"/>
  <c r="AH168" i="28" s="1"/>
  <c r="Z168" i="28"/>
  <c r="AD168" i="28" s="1"/>
  <c r="T168" i="28"/>
  <c r="V168" i="28" s="1"/>
  <c r="N168" i="28"/>
  <c r="P168" i="28" s="1"/>
  <c r="F168" i="28"/>
  <c r="H168" i="28" s="1"/>
  <c r="AF166" i="28"/>
  <c r="AJ166" i="28" s="1"/>
  <c r="Z166" i="28"/>
  <c r="AD166" i="28" s="1"/>
  <c r="T166" i="28"/>
  <c r="X166" i="28" s="1"/>
  <c r="N166" i="28"/>
  <c r="R166" i="28" s="1"/>
  <c r="H166" i="28"/>
  <c r="AM172" i="28" l="1"/>
  <c r="AJ168" i="28"/>
  <c r="AM168" i="28" s="1"/>
  <c r="R11" i="28"/>
  <c r="AB168" i="28"/>
  <c r="AK168" i="28" s="1"/>
  <c r="L30" i="28"/>
  <c r="J166" i="28"/>
  <c r="L166" i="28" s="1"/>
  <c r="R168" i="28"/>
  <c r="AL172" i="28"/>
  <c r="AL42" i="28"/>
  <c r="AM42" i="28"/>
  <c r="AK42" i="28"/>
  <c r="AI168" i="28"/>
  <c r="AK176" i="28"/>
  <c r="AL176" i="28"/>
  <c r="AK178" i="28"/>
  <c r="P11" i="28"/>
  <c r="AK34" i="28"/>
  <c r="AL34" i="28"/>
  <c r="AM34" i="28"/>
  <c r="AK28" i="28"/>
  <c r="AL28" i="28"/>
  <c r="AM28" i="28"/>
  <c r="AB11" i="28"/>
  <c r="AI11" i="28"/>
  <c r="AH11" i="28"/>
  <c r="AC11" i="28"/>
  <c r="AL26" i="28"/>
  <c r="AM26" i="28"/>
  <c r="AK26" i="28"/>
  <c r="V11" i="28"/>
  <c r="W11" i="28"/>
  <c r="J11" i="28"/>
  <c r="L11" i="28" s="1"/>
  <c r="AL17" i="28"/>
  <c r="AM17" i="28"/>
  <c r="AK17" i="28"/>
  <c r="W15" i="28"/>
  <c r="X15" i="28"/>
  <c r="V15" i="28"/>
  <c r="AJ16" i="28"/>
  <c r="AH16" i="28"/>
  <c r="AI16" i="28"/>
  <c r="X16" i="28"/>
  <c r="V16" i="28"/>
  <c r="W16" i="28"/>
  <c r="AJ14" i="28"/>
  <c r="AH14" i="28"/>
  <c r="AI14" i="28"/>
  <c r="X14" i="28"/>
  <c r="V14" i="28"/>
  <c r="W14" i="28"/>
  <c r="AC15" i="28"/>
  <c r="AL15" i="28" s="1"/>
  <c r="AD15" i="28"/>
  <c r="AM15" i="28" s="1"/>
  <c r="AB15" i="28"/>
  <c r="AK15" i="28" s="1"/>
  <c r="Q15" i="28"/>
  <c r="J15" i="28"/>
  <c r="L15" i="28" s="1"/>
  <c r="R15" i="28"/>
  <c r="P15" i="28"/>
  <c r="AD16" i="28"/>
  <c r="AB16" i="28"/>
  <c r="AC16" i="28"/>
  <c r="R16" i="28"/>
  <c r="P16" i="28"/>
  <c r="Q16" i="28"/>
  <c r="J16" i="28"/>
  <c r="L16" i="28" s="1"/>
  <c r="AD14" i="28"/>
  <c r="AB14" i="28"/>
  <c r="AC14" i="28"/>
  <c r="R14" i="28"/>
  <c r="P14" i="28"/>
  <c r="Q14" i="28"/>
  <c r="J14" i="28"/>
  <c r="L14" i="28" s="1"/>
  <c r="AC12" i="28"/>
  <c r="AL12" i="28" s="1"/>
  <c r="AD12" i="28"/>
  <c r="AM12" i="28" s="1"/>
  <c r="AB12" i="28"/>
  <c r="AK12" i="28" s="1"/>
  <c r="Q12" i="28"/>
  <c r="J12" i="28"/>
  <c r="L12" i="28" s="1"/>
  <c r="R12" i="28"/>
  <c r="P12" i="28"/>
  <c r="W12" i="28"/>
  <c r="X12" i="28"/>
  <c r="V12" i="28"/>
  <c r="Q168" i="28"/>
  <c r="AC168" i="28"/>
  <c r="AK174" i="28"/>
  <c r="W168" i="28"/>
  <c r="X168" i="28"/>
  <c r="J168" i="28"/>
  <c r="L168" i="28" s="1"/>
  <c r="AM166" i="28"/>
  <c r="Q166" i="28"/>
  <c r="W166" i="28"/>
  <c r="AC166" i="28"/>
  <c r="AI166" i="28"/>
  <c r="P166" i="28"/>
  <c r="V166" i="28"/>
  <c r="AB166" i="28"/>
  <c r="AH166" i="28"/>
  <c r="AI164" i="28"/>
  <c r="AD164" i="28"/>
  <c r="X164" i="28"/>
  <c r="R164" i="28"/>
  <c r="H164" i="28"/>
  <c r="AH128" i="28"/>
  <c r="AB128" i="28"/>
  <c r="V128" i="28"/>
  <c r="R128" i="28"/>
  <c r="AJ128" i="28"/>
  <c r="AC128" i="28"/>
  <c r="W128" i="28"/>
  <c r="P128" i="28"/>
  <c r="F128" i="28"/>
  <c r="H128" i="28" s="1"/>
  <c r="AF125" i="28"/>
  <c r="AJ125" i="28" s="1"/>
  <c r="F125" i="28"/>
  <c r="Z188" i="28"/>
  <c r="J188" i="28"/>
  <c r="L188" i="28" s="1"/>
  <c r="AJ188" i="28"/>
  <c r="AM188" i="28" s="1"/>
  <c r="AI188" i="28"/>
  <c r="AH188" i="28"/>
  <c r="X188" i="28"/>
  <c r="W188" i="28"/>
  <c r="V188" i="28"/>
  <c r="R188" i="28"/>
  <c r="Q188" i="28"/>
  <c r="P188" i="28"/>
  <c r="F188" i="28"/>
  <c r="H188" i="28" s="1"/>
  <c r="Z107" i="28"/>
  <c r="AM14" i="28" l="1"/>
  <c r="AK11" i="28"/>
  <c r="AK14" i="28"/>
  <c r="AL11" i="28"/>
  <c r="AL14" i="28"/>
  <c r="H125" i="28"/>
  <c r="T125" i="28"/>
  <c r="X125" i="28" s="1"/>
  <c r="Z125" i="28"/>
  <c r="AD125" i="28" s="1"/>
  <c r="AM125" i="28" s="1"/>
  <c r="N125" i="28"/>
  <c r="R125" i="28" s="1"/>
  <c r="J164" i="28"/>
  <c r="L164" i="28" s="1"/>
  <c r="X128" i="28"/>
  <c r="AI128" i="28"/>
  <c r="AL128" i="28" s="1"/>
  <c r="AL168" i="28"/>
  <c r="AL16" i="28"/>
  <c r="AM16" i="28"/>
  <c r="AK16" i="28"/>
  <c r="Q128" i="28"/>
  <c r="AD128" i="28"/>
  <c r="AM128" i="28" s="1"/>
  <c r="AK166" i="28"/>
  <c r="AL166" i="28"/>
  <c r="Q164" i="28"/>
  <c r="W164" i="28"/>
  <c r="AC164" i="28"/>
  <c r="AL164" i="28" s="1"/>
  <c r="AH164" i="28"/>
  <c r="AJ164" i="28"/>
  <c r="AM164" i="28" s="1"/>
  <c r="P164" i="28"/>
  <c r="V164" i="28"/>
  <c r="AB164" i="28"/>
  <c r="AK128" i="28"/>
  <c r="J128" i="28"/>
  <c r="L128" i="28" s="1"/>
  <c r="AI125" i="28"/>
  <c r="AH125" i="28"/>
  <c r="Q125" i="28" l="1"/>
  <c r="J125" i="28"/>
  <c r="L125" i="28" s="1"/>
  <c r="V125" i="28"/>
  <c r="AK164" i="28"/>
  <c r="P125" i="28"/>
  <c r="W125" i="28"/>
  <c r="AB125" i="28"/>
  <c r="AK125" i="28" s="1"/>
  <c r="AC125" i="28"/>
  <c r="AL125" i="28" s="1"/>
  <c r="AK188" i="28"/>
  <c r="AL188" i="28"/>
  <c r="AB155" i="28"/>
  <c r="V155" i="28"/>
  <c r="R155" i="28"/>
  <c r="AI155" i="28"/>
  <c r="AC155" i="28"/>
  <c r="X155" i="28"/>
  <c r="P155" i="28"/>
  <c r="F155" i="28"/>
  <c r="H155" i="28" s="1"/>
  <c r="AJ118" i="28"/>
  <c r="AD118" i="28"/>
  <c r="X118" i="28"/>
  <c r="R118" i="28"/>
  <c r="F118" i="28"/>
  <c r="H118" i="28" s="1"/>
  <c r="F129" i="28"/>
  <c r="H129" i="28" s="1"/>
  <c r="F116" i="28"/>
  <c r="H116" i="28" s="1"/>
  <c r="F114" i="28"/>
  <c r="H114" i="28" s="1"/>
  <c r="AL155" i="28" l="1"/>
  <c r="AD155" i="28"/>
  <c r="AH155" i="28"/>
  <c r="AK155" i="28" s="1"/>
  <c r="W155" i="28"/>
  <c r="Q155" i="28"/>
  <c r="AJ155" i="28"/>
  <c r="J155" i="28"/>
  <c r="L155" i="28" s="1"/>
  <c r="AF129" i="28"/>
  <c r="AH129" i="28" s="1"/>
  <c r="T129" i="28"/>
  <c r="V129" i="28" s="1"/>
  <c r="Z129" i="28"/>
  <c r="AB129" i="28" s="1"/>
  <c r="N129" i="28"/>
  <c r="P129" i="28" s="1"/>
  <c r="J129" i="28"/>
  <c r="L129" i="28" s="1"/>
  <c r="J118" i="28"/>
  <c r="L118" i="28" s="1"/>
  <c r="AM118" i="28"/>
  <c r="Q118" i="28"/>
  <c r="W118" i="28"/>
  <c r="AC118" i="28"/>
  <c r="AI118" i="28"/>
  <c r="P118" i="28"/>
  <c r="V118" i="28"/>
  <c r="AB118" i="28"/>
  <c r="AH118" i="28"/>
  <c r="N116" i="28"/>
  <c r="T116" i="28"/>
  <c r="Z116" i="28"/>
  <c r="AF116" i="28"/>
  <c r="N114" i="28"/>
  <c r="R114" i="28" s="1"/>
  <c r="T114" i="28"/>
  <c r="Z114" i="28"/>
  <c r="AF114" i="28"/>
  <c r="F151" i="28"/>
  <c r="H151" i="28" s="1"/>
  <c r="AF149" i="28"/>
  <c r="AH149" i="28" s="1"/>
  <c r="Z149" i="28"/>
  <c r="AB149" i="28" s="1"/>
  <c r="T149" i="28"/>
  <c r="V149" i="28" s="1"/>
  <c r="N149" i="28"/>
  <c r="R149" i="28" s="1"/>
  <c r="F149" i="28"/>
  <c r="H149" i="28" s="1"/>
  <c r="F140" i="28"/>
  <c r="H140" i="28" s="1"/>
  <c r="P140" i="28"/>
  <c r="V140" i="28"/>
  <c r="AB140" i="28"/>
  <c r="AH140" i="28"/>
  <c r="F144" i="28"/>
  <c r="AF144" i="28"/>
  <c r="AH144" i="28" s="1"/>
  <c r="F183" i="28"/>
  <c r="H183" i="28" s="1"/>
  <c r="AJ187" i="28"/>
  <c r="AM187" i="28" s="1"/>
  <c r="AI187" i="28"/>
  <c r="AH187" i="28"/>
  <c r="X187" i="28"/>
  <c r="W187" i="28"/>
  <c r="V187" i="28"/>
  <c r="R187" i="28"/>
  <c r="Q187" i="28"/>
  <c r="P187" i="28"/>
  <c r="F187" i="28"/>
  <c r="H187" i="28" s="1"/>
  <c r="AF107" i="28"/>
  <c r="AJ107" i="28" s="1"/>
  <c r="T107" i="28"/>
  <c r="X107" i="28" s="1"/>
  <c r="N107" i="28"/>
  <c r="R107" i="28" s="1"/>
  <c r="AD107" i="28"/>
  <c r="F107" i="28"/>
  <c r="H107" i="28" s="1"/>
  <c r="J186" i="28"/>
  <c r="L186" i="28" s="1"/>
  <c r="Z186" i="28"/>
  <c r="AJ186" i="28"/>
  <c r="AM186" i="28" s="1"/>
  <c r="AI186" i="28"/>
  <c r="AL186" i="28" s="1"/>
  <c r="AH186" i="28"/>
  <c r="X186" i="28"/>
  <c r="W186" i="28"/>
  <c r="V186" i="28"/>
  <c r="R186" i="28"/>
  <c r="Q186" i="28"/>
  <c r="P186" i="28"/>
  <c r="F186" i="28"/>
  <c r="H186" i="28" s="1"/>
  <c r="X149" i="28" l="1"/>
  <c r="AC149" i="28"/>
  <c r="AI149" i="28"/>
  <c r="H144" i="28"/>
  <c r="Z144" i="28"/>
  <c r="AC144" i="28" s="1"/>
  <c r="T144" i="28"/>
  <c r="V144" i="28" s="1"/>
  <c r="N144" i="28"/>
  <c r="Q144" i="28" s="1"/>
  <c r="AJ129" i="28"/>
  <c r="AM155" i="28"/>
  <c r="W149" i="28"/>
  <c r="AI144" i="28"/>
  <c r="W129" i="28"/>
  <c r="Z151" i="28"/>
  <c r="AC151" i="28" s="1"/>
  <c r="P149" i="28"/>
  <c r="N151" i="28"/>
  <c r="Q151" i="28" s="1"/>
  <c r="X129" i="28"/>
  <c r="AI129" i="28"/>
  <c r="AK129" i="28"/>
  <c r="R129" i="28"/>
  <c r="Q129" i="28"/>
  <c r="AJ144" i="28"/>
  <c r="X144" i="28"/>
  <c r="AI140" i="28"/>
  <c r="AC140" i="28"/>
  <c r="W140" i="28"/>
  <c r="Q140" i="28"/>
  <c r="Q149" i="28"/>
  <c r="AD149" i="28"/>
  <c r="AJ149" i="28"/>
  <c r="T151" i="28"/>
  <c r="AF151" i="28"/>
  <c r="P114" i="28"/>
  <c r="Q114" i="28"/>
  <c r="AD129" i="28"/>
  <c r="AC129" i="28"/>
  <c r="AK118" i="28"/>
  <c r="AL118" i="28"/>
  <c r="AD116" i="28"/>
  <c r="AB116" i="28"/>
  <c r="AC116" i="28"/>
  <c r="R116" i="28"/>
  <c r="P116" i="28"/>
  <c r="Q116" i="28"/>
  <c r="J116" i="28"/>
  <c r="L116" i="28" s="1"/>
  <c r="AJ116" i="28"/>
  <c r="AH116" i="28"/>
  <c r="AI116" i="28"/>
  <c r="X116" i="28"/>
  <c r="V116" i="28"/>
  <c r="W116" i="28"/>
  <c r="AD114" i="28"/>
  <c r="AB114" i="28"/>
  <c r="AC114" i="28"/>
  <c r="AJ114" i="28"/>
  <c r="AH114" i="28"/>
  <c r="AI114" i="28"/>
  <c r="X114" i="28"/>
  <c r="V114" i="28"/>
  <c r="W114" i="28"/>
  <c r="J114" i="28"/>
  <c r="L114" i="28" s="1"/>
  <c r="AF183" i="28"/>
  <c r="AH183" i="28" s="1"/>
  <c r="T183" i="28"/>
  <c r="V183" i="28" s="1"/>
  <c r="Z183" i="28"/>
  <c r="AB183" i="28" s="1"/>
  <c r="N183" i="28"/>
  <c r="P183" i="28" s="1"/>
  <c r="J183" i="28"/>
  <c r="L183" i="28" s="1"/>
  <c r="AK149" i="28"/>
  <c r="J149" i="28"/>
  <c r="L149" i="28" s="1"/>
  <c r="AL149" i="28"/>
  <c r="AK140" i="28"/>
  <c r="J140" i="28"/>
  <c r="L140" i="28" s="1"/>
  <c r="AJ140" i="28"/>
  <c r="AD140" i="28"/>
  <c r="X140" i="28"/>
  <c r="R140" i="28"/>
  <c r="J187" i="28"/>
  <c r="L187" i="28" s="1"/>
  <c r="Z187" i="28"/>
  <c r="AK187" i="28" s="1"/>
  <c r="AL187" i="28"/>
  <c r="J107" i="28"/>
  <c r="L107" i="28" s="1"/>
  <c r="AM107" i="28"/>
  <c r="Q107" i="28"/>
  <c r="W107" i="28"/>
  <c r="AC107" i="28"/>
  <c r="AI107" i="28"/>
  <c r="P107" i="28"/>
  <c r="V107" i="28"/>
  <c r="AB107" i="28"/>
  <c r="AH107" i="28"/>
  <c r="AK186" i="28"/>
  <c r="AD100" i="28"/>
  <c r="AB100" i="28"/>
  <c r="AC100" i="28"/>
  <c r="X100" i="28"/>
  <c r="V100" i="28"/>
  <c r="W100" i="28"/>
  <c r="R100" i="28"/>
  <c r="P100" i="28"/>
  <c r="Q100" i="28"/>
  <c r="F100" i="28"/>
  <c r="F87" i="28"/>
  <c r="AF87" i="28" s="1"/>
  <c r="AK183" i="28" l="1"/>
  <c r="R144" i="28"/>
  <c r="AM149" i="28"/>
  <c r="R151" i="28"/>
  <c r="W144" i="28"/>
  <c r="P151" i="28"/>
  <c r="P144" i="28"/>
  <c r="AB151" i="28"/>
  <c r="AM129" i="28"/>
  <c r="J144" i="28"/>
  <c r="L144" i="28" s="1"/>
  <c r="AL144" i="28"/>
  <c r="AD144" i="28"/>
  <c r="AM144" i="28" s="1"/>
  <c r="AB144" i="28"/>
  <c r="AK144" i="28" s="1"/>
  <c r="H100" i="28"/>
  <c r="AF100" i="28"/>
  <c r="AL129" i="28"/>
  <c r="AD151" i="28"/>
  <c r="AI151" i="28"/>
  <c r="AL151" i="28" s="1"/>
  <c r="AJ151" i="28"/>
  <c r="AH151" i="28"/>
  <c r="W151" i="28"/>
  <c r="X151" i="28"/>
  <c r="V151" i="28"/>
  <c r="J151" i="28"/>
  <c r="L151" i="28" s="1"/>
  <c r="AM140" i="28"/>
  <c r="AL140" i="28"/>
  <c r="AL116" i="28"/>
  <c r="AM116" i="28"/>
  <c r="AK116" i="28"/>
  <c r="AK114" i="28"/>
  <c r="AL114" i="28"/>
  <c r="AM114" i="28"/>
  <c r="X183" i="28"/>
  <c r="AJ183" i="28"/>
  <c r="AC183" i="28"/>
  <c r="W183" i="28"/>
  <c r="AD183" i="28"/>
  <c r="AI183" i="28"/>
  <c r="R183" i="28"/>
  <c r="Q183" i="28"/>
  <c r="AK107" i="28"/>
  <c r="AL107" i="28"/>
  <c r="H87" i="28"/>
  <c r="AI87" i="28"/>
  <c r="AJ87" i="28"/>
  <c r="AH87" i="28"/>
  <c r="N87" i="28"/>
  <c r="T87" i="28"/>
  <c r="Z87" i="28"/>
  <c r="F86" i="28"/>
  <c r="AF86" i="28" s="1"/>
  <c r="AJ69" i="28"/>
  <c r="AD69" i="28"/>
  <c r="X69" i="28"/>
  <c r="R69" i="28"/>
  <c r="F69" i="28"/>
  <c r="H69" i="28" s="1"/>
  <c r="AH67" i="28"/>
  <c r="AB67" i="28"/>
  <c r="V67" i="28"/>
  <c r="P67" i="28"/>
  <c r="AI67" i="28"/>
  <c r="AD67" i="28"/>
  <c r="X67" i="28"/>
  <c r="Q67" i="28"/>
  <c r="F67" i="28"/>
  <c r="H67" i="28" s="1"/>
  <c r="AM151" i="28" l="1"/>
  <c r="AK151" i="28"/>
  <c r="AN151" i="28" s="1"/>
  <c r="AH100" i="28"/>
  <c r="AK100" i="28" s="1"/>
  <c r="AJ100" i="28"/>
  <c r="AM100" i="28" s="1"/>
  <c r="AI100" i="28"/>
  <c r="AL100" i="28" s="1"/>
  <c r="J100" i="28"/>
  <c r="L100" i="28" s="1"/>
  <c r="AL183" i="28"/>
  <c r="AM183" i="28"/>
  <c r="W67" i="28"/>
  <c r="R67" i="28"/>
  <c r="AC67" i="28"/>
  <c r="AL67" i="28" s="1"/>
  <c r="AM69" i="28"/>
  <c r="J69" i="28"/>
  <c r="L69" i="28" s="1"/>
  <c r="J67" i="28"/>
  <c r="L67" i="28" s="1"/>
  <c r="N86" i="28"/>
  <c r="AC87" i="28"/>
  <c r="AL87" i="28" s="1"/>
  <c r="AD87" i="28"/>
  <c r="AM87" i="28" s="1"/>
  <c r="AB87" i="28"/>
  <c r="AK87" i="28" s="1"/>
  <c r="Q87" i="28"/>
  <c r="J87" i="28"/>
  <c r="L87" i="28" s="1"/>
  <c r="R87" i="28"/>
  <c r="P87" i="28"/>
  <c r="W87" i="28"/>
  <c r="X87" i="28"/>
  <c r="V87" i="28"/>
  <c r="H86" i="28"/>
  <c r="AI86" i="28"/>
  <c r="AJ86" i="28"/>
  <c r="AH86" i="28"/>
  <c r="T86" i="28"/>
  <c r="Z86" i="28"/>
  <c r="Q69" i="28"/>
  <c r="W69" i="28"/>
  <c r="AC69" i="28"/>
  <c r="AI69" i="28"/>
  <c r="P69" i="28"/>
  <c r="V69" i="28"/>
  <c r="AB69" i="28"/>
  <c r="AH69" i="28"/>
  <c r="AJ67" i="28"/>
  <c r="AM67" i="28" s="1"/>
  <c r="AK67" i="28"/>
  <c r="N35" i="28"/>
  <c r="AK69" i="28" l="1"/>
  <c r="AC86" i="28"/>
  <c r="AL86" i="28" s="1"/>
  <c r="AD86" i="28"/>
  <c r="AM86" i="28" s="1"/>
  <c r="AB86" i="28"/>
  <c r="AK86" i="28" s="1"/>
  <c r="Q86" i="28"/>
  <c r="J86" i="28"/>
  <c r="L86" i="28" s="1"/>
  <c r="R86" i="28"/>
  <c r="P86" i="28"/>
  <c r="W86" i="28"/>
  <c r="X86" i="28"/>
  <c r="V86" i="28"/>
  <c r="AL69" i="28"/>
  <c r="F55" i="28" l="1"/>
  <c r="AF55" i="28" l="1"/>
  <c r="AI55" i="28" s="1"/>
  <c r="T55" i="28"/>
  <c r="H55" i="28"/>
  <c r="N55" i="28"/>
  <c r="Z55" i="28"/>
  <c r="AF131" i="28"/>
  <c r="AJ131" i="28" s="1"/>
  <c r="Z131" i="28"/>
  <c r="AD131" i="28" s="1"/>
  <c r="T131" i="28"/>
  <c r="X131" i="28" s="1"/>
  <c r="N131" i="28"/>
  <c r="R131" i="28" s="1"/>
  <c r="F131" i="28"/>
  <c r="H131" i="28" s="1"/>
  <c r="AJ55" i="28" l="1"/>
  <c r="AH55" i="28"/>
  <c r="J55" i="28"/>
  <c r="L55" i="28" s="1"/>
  <c r="W55" i="28"/>
  <c r="X55" i="28"/>
  <c r="V55" i="28"/>
  <c r="AC55" i="28"/>
  <c r="AL55" i="28" s="1"/>
  <c r="AD55" i="28"/>
  <c r="AB55" i="28"/>
  <c r="Q55" i="28"/>
  <c r="R55" i="28"/>
  <c r="P55" i="28"/>
  <c r="J131" i="28"/>
  <c r="L131" i="28" s="1"/>
  <c r="AM131" i="28"/>
  <c r="Q131" i="28"/>
  <c r="W131" i="28"/>
  <c r="AC131" i="28"/>
  <c r="AI131" i="28"/>
  <c r="P131" i="28"/>
  <c r="V131" i="28"/>
  <c r="AB131" i="28"/>
  <c r="AH131" i="28"/>
  <c r="F49" i="28"/>
  <c r="AH47" i="28"/>
  <c r="AB47" i="28"/>
  <c r="V47" i="28"/>
  <c r="P47" i="28"/>
  <c r="AJ47" i="28"/>
  <c r="F47" i="28"/>
  <c r="AK55" i="28" l="1"/>
  <c r="AM55" i="28"/>
  <c r="H49" i="28"/>
  <c r="Z49" i="28"/>
  <c r="N49" i="28"/>
  <c r="AF49" i="28"/>
  <c r="T49" i="28"/>
  <c r="X47" i="28"/>
  <c r="W47" i="28"/>
  <c r="AI47" i="28"/>
  <c r="AK131" i="28"/>
  <c r="AL131" i="28"/>
  <c r="AC47" i="28"/>
  <c r="AD47" i="28"/>
  <c r="AM47" i="28" s="1"/>
  <c r="AK47" i="28"/>
  <c r="J47" i="28"/>
  <c r="L47" i="28" s="1"/>
  <c r="Q47" i="28"/>
  <c r="R47" i="28"/>
  <c r="J185" i="28"/>
  <c r="L185" i="28" s="1"/>
  <c r="Z185" i="28"/>
  <c r="AJ185" i="28"/>
  <c r="X185" i="28"/>
  <c r="R185" i="28"/>
  <c r="F185" i="28"/>
  <c r="H185" i="28" s="1"/>
  <c r="Z52" i="28"/>
  <c r="AD52" i="28" s="1"/>
  <c r="T52" i="28"/>
  <c r="V52" i="28" s="1"/>
  <c r="N52" i="28"/>
  <c r="R52" i="28" s="1"/>
  <c r="J49" i="28" l="1"/>
  <c r="L49" i="28" s="1"/>
  <c r="W49" i="28"/>
  <c r="V49" i="28"/>
  <c r="X49" i="28"/>
  <c r="Q49" i="28"/>
  <c r="R49" i="28"/>
  <c r="P49" i="28"/>
  <c r="AI49" i="28"/>
  <c r="AH49" i="28"/>
  <c r="AJ49" i="28"/>
  <c r="AC49" i="28"/>
  <c r="AD49" i="28"/>
  <c r="AB49" i="28"/>
  <c r="AK49" i="28" s="1"/>
  <c r="AL47" i="28"/>
  <c r="AM185" i="28"/>
  <c r="Q185" i="28"/>
  <c r="W185" i="28"/>
  <c r="AI185" i="28"/>
  <c r="P185" i="28"/>
  <c r="V185" i="28"/>
  <c r="AH185" i="28"/>
  <c r="AF35" i="28"/>
  <c r="AF20" i="28"/>
  <c r="AF9" i="28"/>
  <c r="Z35" i="28"/>
  <c r="Z20" i="28"/>
  <c r="Z9" i="28"/>
  <c r="T35" i="28"/>
  <c r="T20" i="28"/>
  <c r="T9" i="28"/>
  <c r="N20" i="28"/>
  <c r="N9" i="28"/>
  <c r="AF52" i="28"/>
  <c r="AH52" i="28" s="1"/>
  <c r="AC52" i="28"/>
  <c r="AB52" i="28"/>
  <c r="X52" i="28"/>
  <c r="W52" i="28"/>
  <c r="F52" i="28"/>
  <c r="H52" i="28" s="1"/>
  <c r="AM49" i="28" l="1"/>
  <c r="AL49" i="28"/>
  <c r="AI52" i="28"/>
  <c r="AJ52" i="28"/>
  <c r="AM52" i="28" s="1"/>
  <c r="AK185" i="28"/>
  <c r="AL185" i="28"/>
  <c r="AL52" i="28"/>
  <c r="AK52" i="28"/>
  <c r="F24" i="28"/>
  <c r="F21" i="28"/>
  <c r="AJ18" i="28"/>
  <c r="AD18" i="28"/>
  <c r="AC18" i="28"/>
  <c r="AB18" i="28"/>
  <c r="X18" i="28"/>
  <c r="W18" i="28"/>
  <c r="V18" i="28"/>
  <c r="R18" i="28"/>
  <c r="Q18" i="28"/>
  <c r="P18" i="28"/>
  <c r="F18" i="28"/>
  <c r="H18" i="28" s="1"/>
  <c r="F10" i="28"/>
  <c r="H10" i="28" l="1"/>
  <c r="Z10" i="28"/>
  <c r="N10" i="28"/>
  <c r="AF10" i="28"/>
  <c r="T10" i="28"/>
  <c r="AF21" i="28"/>
  <c r="AJ21" i="28" s="1"/>
  <c r="T21" i="28"/>
  <c r="N21" i="28"/>
  <c r="Z21" i="28"/>
  <c r="AF24" i="28"/>
  <c r="AJ24" i="28" s="1"/>
  <c r="T24" i="28"/>
  <c r="Z24" i="28"/>
  <c r="N24" i="28"/>
  <c r="AI18" i="28"/>
  <c r="AL18" i="28" s="1"/>
  <c r="H24" i="28"/>
  <c r="AI24" i="28"/>
  <c r="H21" i="28"/>
  <c r="AM18" i="28"/>
  <c r="J18" i="28"/>
  <c r="L18" i="28" s="1"/>
  <c r="AH18" i="28"/>
  <c r="AK18" i="28" s="1"/>
  <c r="F45" i="28"/>
  <c r="AJ20" i="28"/>
  <c r="AI20" i="28"/>
  <c r="AH20" i="28"/>
  <c r="AD20" i="28"/>
  <c r="AC20" i="28"/>
  <c r="AB20" i="28"/>
  <c r="X20" i="28"/>
  <c r="W20" i="28"/>
  <c r="V20" i="28"/>
  <c r="R20" i="28"/>
  <c r="Q20" i="28"/>
  <c r="P20" i="28"/>
  <c r="J20" i="28"/>
  <c r="L20" i="28" s="1"/>
  <c r="F20" i="28"/>
  <c r="H20" i="28" s="1"/>
  <c r="AJ35" i="28"/>
  <c r="AI35" i="28"/>
  <c r="AH35" i="28"/>
  <c r="AD35" i="28"/>
  <c r="AC35" i="28"/>
  <c r="AB35" i="28"/>
  <c r="X35" i="28"/>
  <c r="W35" i="28"/>
  <c r="V35" i="28"/>
  <c r="R35" i="28"/>
  <c r="Q35" i="28"/>
  <c r="P35" i="28"/>
  <c r="J35" i="28"/>
  <c r="L35" i="28" s="1"/>
  <c r="F35" i="28"/>
  <c r="H35" i="28" s="1"/>
  <c r="AJ10" i="28" l="1"/>
  <c r="AH10" i="28"/>
  <c r="AI10" i="28"/>
  <c r="AC10" i="28"/>
  <c r="AD10" i="28"/>
  <c r="AB10" i="28"/>
  <c r="X10" i="28"/>
  <c r="V10" i="28"/>
  <c r="W10" i="28"/>
  <c r="Q10" i="28"/>
  <c r="J10" i="28"/>
  <c r="L10" i="28" s="1"/>
  <c r="R10" i="28"/>
  <c r="P10" i="28"/>
  <c r="H45" i="28"/>
  <c r="AF45" i="28"/>
  <c r="T45" i="28"/>
  <c r="N45" i="28"/>
  <c r="Z45" i="28"/>
  <c r="AI21" i="28"/>
  <c r="AH24" i="28"/>
  <c r="AC24" i="28"/>
  <c r="AL24" i="28" s="1"/>
  <c r="AD24" i="28"/>
  <c r="AM24" i="28" s="1"/>
  <c r="AB24" i="28"/>
  <c r="Q24" i="28"/>
  <c r="J24" i="28"/>
  <c r="L24" i="28" s="1"/>
  <c r="R24" i="28"/>
  <c r="P24" i="28"/>
  <c r="W24" i="28"/>
  <c r="X24" i="28"/>
  <c r="V24" i="28"/>
  <c r="AH21" i="28"/>
  <c r="AC21" i="28"/>
  <c r="AD21" i="28"/>
  <c r="AM21" i="28" s="1"/>
  <c r="AB21" i="28"/>
  <c r="Q21" i="28"/>
  <c r="J21" i="28"/>
  <c r="L21" i="28" s="1"/>
  <c r="R21" i="28"/>
  <c r="P21" i="28"/>
  <c r="W21" i="28"/>
  <c r="X21" i="28"/>
  <c r="V21" i="28"/>
  <c r="AL35" i="28"/>
  <c r="AL20" i="28"/>
  <c r="AK20" i="28"/>
  <c r="AM20" i="28"/>
  <c r="AK35" i="28"/>
  <c r="AM35" i="28"/>
  <c r="F25" i="28"/>
  <c r="AL10" i="28" l="1"/>
  <c r="AM10" i="28"/>
  <c r="AK10" i="28"/>
  <c r="AK24" i="28"/>
  <c r="AL21" i="28"/>
  <c r="Q45" i="28"/>
  <c r="P45" i="28"/>
  <c r="R45" i="28"/>
  <c r="J45" i="28"/>
  <c r="L45" i="28" s="1"/>
  <c r="AH45" i="28"/>
  <c r="AJ45" i="28"/>
  <c r="AI45" i="28"/>
  <c r="AC45" i="28"/>
  <c r="AB45" i="28"/>
  <c r="AD45" i="28"/>
  <c r="W45" i="28"/>
  <c r="V45" i="28"/>
  <c r="X45" i="28"/>
  <c r="AF25" i="28"/>
  <c r="AI25" i="28" s="1"/>
  <c r="T25" i="28"/>
  <c r="N25" i="28"/>
  <c r="R25" i="28" s="1"/>
  <c r="Z25" i="28"/>
  <c r="AK21" i="28"/>
  <c r="H25" i="28"/>
  <c r="F23" i="28"/>
  <c r="N23" i="28" s="1"/>
  <c r="R23" i="28" s="1"/>
  <c r="F13" i="28"/>
  <c r="N13" i="28" s="1"/>
  <c r="R13" i="28" s="1"/>
  <c r="AJ31" i="28"/>
  <c r="AI31" i="28"/>
  <c r="AH31" i="28"/>
  <c r="AD31" i="28"/>
  <c r="AC31" i="28"/>
  <c r="AB31" i="28"/>
  <c r="X31" i="28"/>
  <c r="W31" i="28"/>
  <c r="V31" i="28"/>
  <c r="R31" i="28"/>
  <c r="Q31" i="28"/>
  <c r="P31" i="28"/>
  <c r="J31" i="28"/>
  <c r="L31" i="28" s="1"/>
  <c r="F31" i="28"/>
  <c r="H31" i="28" s="1"/>
  <c r="F22" i="28"/>
  <c r="AK45" i="28" l="1"/>
  <c r="AM45" i="28"/>
  <c r="AL45" i="28"/>
  <c r="Q13" i="28"/>
  <c r="P13" i="28"/>
  <c r="H22" i="28"/>
  <c r="Z22" i="28"/>
  <c r="N22" i="28"/>
  <c r="AF22" i="28"/>
  <c r="T22" i="28"/>
  <c r="Q23" i="28"/>
  <c r="P23" i="28"/>
  <c r="AJ25" i="28"/>
  <c r="AH25" i="28"/>
  <c r="AF13" i="28"/>
  <c r="T13" i="28"/>
  <c r="Z13" i="28"/>
  <c r="AB13" i="28" s="1"/>
  <c r="Z23" i="28"/>
  <c r="AD23" i="28" s="1"/>
  <c r="AF23" i="28"/>
  <c r="AJ23" i="28" s="1"/>
  <c r="T23" i="28"/>
  <c r="V23" i="28" s="1"/>
  <c r="P25" i="28"/>
  <c r="H13" i="28"/>
  <c r="Q25" i="28"/>
  <c r="AL31" i="28"/>
  <c r="AC25" i="28"/>
  <c r="AL25" i="28" s="1"/>
  <c r="AD25" i="28"/>
  <c r="AB25" i="28"/>
  <c r="W25" i="28"/>
  <c r="J25" i="28"/>
  <c r="L25" i="28" s="1"/>
  <c r="X25" i="28"/>
  <c r="V25" i="28"/>
  <c r="H23" i="28"/>
  <c r="AK31" i="28"/>
  <c r="AM31" i="28"/>
  <c r="AJ37" i="28"/>
  <c r="AI37" i="28"/>
  <c r="AH37" i="28"/>
  <c r="AD37" i="28"/>
  <c r="AC37" i="28"/>
  <c r="AB37" i="28"/>
  <c r="X37" i="28"/>
  <c r="W37" i="28"/>
  <c r="V37" i="28"/>
  <c r="R37" i="28"/>
  <c r="Q37" i="28"/>
  <c r="P37" i="28"/>
  <c r="J37" i="28"/>
  <c r="L37" i="28" s="1"/>
  <c r="F37" i="28"/>
  <c r="H37" i="28" s="1"/>
  <c r="J9" i="28"/>
  <c r="AJ22" i="28" l="1"/>
  <c r="AI22" i="28"/>
  <c r="AH22" i="28"/>
  <c r="AC22" i="28"/>
  <c r="AD22" i="28"/>
  <c r="AB22" i="28"/>
  <c r="X22" i="28"/>
  <c r="V22" i="28"/>
  <c r="W22" i="28"/>
  <c r="R22" i="28"/>
  <c r="Q22" i="28"/>
  <c r="P22" i="28"/>
  <c r="J22" i="28"/>
  <c r="L22" i="28" s="1"/>
  <c r="AK25" i="28"/>
  <c r="AM25" i="28"/>
  <c r="AB23" i="28"/>
  <c r="W23" i="28"/>
  <c r="AC23" i="28"/>
  <c r="AM23" i="28"/>
  <c r="X13" i="28"/>
  <c r="V13" i="28"/>
  <c r="W13" i="28"/>
  <c r="AD13" i="28"/>
  <c r="AC13" i="28"/>
  <c r="AL37" i="28"/>
  <c r="AH23" i="28"/>
  <c r="AI23" i="28"/>
  <c r="X23" i="28"/>
  <c r="J23" i="28"/>
  <c r="L23" i="28" s="1"/>
  <c r="AK37" i="28"/>
  <c r="AM37" i="28"/>
  <c r="F9" i="28"/>
  <c r="F50" i="28"/>
  <c r="AF50" i="28" s="1"/>
  <c r="AJ50" i="28" s="1"/>
  <c r="F53" i="28"/>
  <c r="AF53" i="28" s="1"/>
  <c r="AJ53" i="28" s="1"/>
  <c r="F88" i="28"/>
  <c r="Z88" i="28" s="1"/>
  <c r="AB88" i="28" s="1"/>
  <c r="F134" i="28"/>
  <c r="AF134" i="28" s="1"/>
  <c r="AJ134" i="28" s="1"/>
  <c r="F189" i="28"/>
  <c r="N189" i="28" s="1"/>
  <c r="Q189" i="28" s="1"/>
  <c r="AK23" i="28" l="1"/>
  <c r="AM22" i="28"/>
  <c r="AK22" i="28"/>
  <c r="AL22" i="28"/>
  <c r="AL23" i="28"/>
  <c r="J88" i="28"/>
  <c r="L88" i="28" s="1"/>
  <c r="H88" i="28"/>
  <c r="Z53" i="28"/>
  <c r="AB53" i="28" s="1"/>
  <c r="J50" i="28"/>
  <c r="L50" i="28" s="1"/>
  <c r="H50" i="28"/>
  <c r="T50" i="28"/>
  <c r="V50" i="28" s="1"/>
  <c r="X9" i="28"/>
  <c r="V9" i="28"/>
  <c r="W9" i="28"/>
  <c r="AB9" i="28"/>
  <c r="L9" i="28"/>
  <c r="H9" i="28"/>
  <c r="AD88" i="28"/>
  <c r="AC88" i="28"/>
  <c r="H53" i="28"/>
  <c r="J189" i="28"/>
  <c r="L189" i="28" s="1"/>
  <c r="R189" i="28"/>
  <c r="Z134" i="28"/>
  <c r="H189" i="28"/>
  <c r="H134" i="28"/>
  <c r="J53" i="28"/>
  <c r="L53" i="28" s="1"/>
  <c r="T189" i="28"/>
  <c r="V189" i="28" s="1"/>
  <c r="T134" i="28"/>
  <c r="T53" i="28"/>
  <c r="V53" i="28" s="1"/>
  <c r="N134" i="28"/>
  <c r="Z50" i="28"/>
  <c r="N53" i="28"/>
  <c r="P53" i="28" s="1"/>
  <c r="N50" i="28"/>
  <c r="P189" i="28"/>
  <c r="AF189" i="28"/>
  <c r="AJ189" i="28" s="1"/>
  <c r="Z189" i="28"/>
  <c r="AF88" i="28"/>
  <c r="AJ88" i="28" s="1"/>
  <c r="T88" i="28"/>
  <c r="N88" i="28"/>
  <c r="AJ9" i="28"/>
  <c r="AI50" i="28"/>
  <c r="AI53" i="28"/>
  <c r="AI134" i="28"/>
  <c r="AH50" i="28"/>
  <c r="AH53" i="28"/>
  <c r="AH134" i="28"/>
  <c r="J134" i="28" l="1"/>
  <c r="L134" i="28" s="1"/>
  <c r="AC53" i="28"/>
  <c r="AL53" i="28" s="1"/>
  <c r="R53" i="28"/>
  <c r="AD53" i="28"/>
  <c r="AM53" i="28" s="1"/>
  <c r="X189" i="28"/>
  <c r="W189" i="28"/>
  <c r="AK53" i="28"/>
  <c r="X53" i="28"/>
  <c r="Q53" i="28"/>
  <c r="X50" i="28"/>
  <c r="W50" i="28"/>
  <c r="AM88" i="28"/>
  <c r="W53" i="28"/>
  <c r="AC9" i="28"/>
  <c r="AH9" i="28"/>
  <c r="AK9" i="28" s="1"/>
  <c r="AI9" i="28"/>
  <c r="AD9" i="28"/>
  <c r="V134" i="28"/>
  <c r="X134" i="28"/>
  <c r="P134" i="28"/>
  <c r="R134" i="28"/>
  <c r="Q134" i="28"/>
  <c r="AH88" i="28"/>
  <c r="AK88" i="28" s="1"/>
  <c r="AI88" i="28"/>
  <c r="AL88" i="28" s="1"/>
  <c r="W134" i="28"/>
  <c r="AB134" i="28"/>
  <c r="AK134" i="28" s="1"/>
  <c r="AC134" i="28"/>
  <c r="AL134" i="28" s="1"/>
  <c r="AD134" i="28"/>
  <c r="AM134" i="28" s="1"/>
  <c r="H190" i="28"/>
  <c r="AI189" i="28"/>
  <c r="T190" i="28"/>
  <c r="Z190" i="28"/>
  <c r="AH189" i="28"/>
  <c r="Q50" i="28"/>
  <c r="P50" i="28"/>
  <c r="R50" i="28"/>
  <c r="AB50" i="28"/>
  <c r="AK50" i="28" s="1"/>
  <c r="AC50" i="28"/>
  <c r="AL50" i="28" s="1"/>
  <c r="AD50" i="28"/>
  <c r="AM50" i="28" s="1"/>
  <c r="AB189" i="28"/>
  <c r="AD189" i="28"/>
  <c r="AM189" i="28" s="1"/>
  <c r="AC189" i="28"/>
  <c r="Q9" i="28"/>
  <c r="R9" i="28"/>
  <c r="P9" i="28"/>
  <c r="P88" i="28"/>
  <c r="R88" i="28"/>
  <c r="Q88" i="28"/>
  <c r="W88" i="28"/>
  <c r="X88" i="28"/>
  <c r="V88" i="28"/>
  <c r="AC190" i="28" l="1"/>
  <c r="X190" i="28"/>
  <c r="AM9" i="28"/>
  <c r="AD190" i="28"/>
  <c r="AB190" i="28"/>
  <c r="AL189" i="28"/>
  <c r="AL9" i="28"/>
  <c r="AK189" i="28"/>
  <c r="W190" i="28"/>
  <c r="V190" i="28"/>
  <c r="AF190" i="28"/>
  <c r="AJ13" i="28"/>
  <c r="AJ190" i="28" s="1"/>
  <c r="AH13" i="28"/>
  <c r="AH190" i="28" s="1"/>
  <c r="J13" i="28"/>
  <c r="AI13" i="28"/>
  <c r="AI190" i="28" s="1"/>
  <c r="L13" i="28" l="1"/>
  <c r="AK13" i="28"/>
  <c r="AK190" i="28" s="1"/>
  <c r="AL13" i="28"/>
  <c r="AL190" i="28" s="1"/>
  <c r="AM13" i="28"/>
  <c r="AM190" i="28" s="1"/>
  <c r="N190" i="28"/>
  <c r="Q52" i="28"/>
  <c r="Q190" i="28" s="1"/>
  <c r="J52" i="28"/>
  <c r="L52" i="28" s="1"/>
  <c r="R190" i="28"/>
  <c r="P52" i="28"/>
  <c r="P190" i="28" s="1"/>
  <c r="L190" i="28" l="1"/>
  <c r="J190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Cowan, Alexis C.</author>
  </authors>
  <commentList>
    <comment ref="Z18" authorId="0" shapeId="0" xr:uid="{759EF6F8-E6A9-45C6-A0CA-AF0B0B4B92EB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8316.43'/9</t>
        </r>
      </text>
    </comment>
    <comment ref="AF18" authorId="0" shapeId="0" xr:uid="{965FC72D-9934-48FD-B01F-09A9192EA2DE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7594.6'/9</t>
        </r>
      </text>
    </comment>
    <comment ref="Z19" authorId="0" shapeId="0" xr:uid="{E2E46919-F4AC-4480-886D-5D1F32DC8D00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21629.21'/9</t>
        </r>
      </text>
    </comment>
    <comment ref="AF19" authorId="0" shapeId="0" xr:uid="{21829282-CA07-4841-A9D5-42D0D4E744B4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19700.83/9</t>
        </r>
      </text>
    </comment>
    <comment ref="AE30" authorId="0" shapeId="0" xr:uid="{2BB64BED-1F57-4F21-836B-0F81A8B8BAA3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Typ. Doesn't reflect that the median is in this layer</t>
        </r>
      </text>
    </comment>
    <comment ref="AE42" authorId="0" shapeId="0" xr:uid="{16158266-BB97-4EBC-820E-E23B3DC7A4FA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Typical section shows median on top of this layer making it 65' unless the typ is drawn incorrectly.</t>
        </r>
      </text>
    </comment>
    <comment ref="Z49" authorId="0" shapeId="0" xr:uid="{BF474948-1A88-4DAA-ADF1-E32FD20147F9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33027.22/9</t>
        </r>
      </text>
    </comment>
    <comment ref="Y55" authorId="0" shapeId="0" xr:uid="{5752A8F6-97FE-4D4C-82F8-71E0BC5094B6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50'</t>
        </r>
      </text>
    </comment>
    <comment ref="AE55" authorId="0" shapeId="0" xr:uid="{1CD2BDDC-59A0-47F5-B4F3-0FC1335D25E2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50'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Cowan, Alexis C.</author>
  </authors>
  <commentList>
    <comment ref="AF20" authorId="0" shapeId="0" xr:uid="{F3A73A3B-8D82-4CA0-AD33-FC7C607E29D3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7848.31/9</t>
        </r>
      </text>
    </comment>
    <comment ref="Z21" authorId="0" shapeId="0" xr:uid="{ADB0EBB9-D095-455F-9B53-7A4050A1611A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8462.47/9</t>
        </r>
      </text>
    </comment>
    <comment ref="AF21" authorId="0" shapeId="0" xr:uid="{58082124-0E1F-4169-95BB-3A9ED919BCDF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7718.75/9</t>
        </r>
      </text>
    </comment>
    <comment ref="AF40" authorId="0" shapeId="0" xr:uid="{818A40C0-99FC-4A0A-BA05-FCCCD0110B7F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6318.73/9</t>
        </r>
      </text>
    </comment>
    <comment ref="AF41" authorId="0" shapeId="0" xr:uid="{B8C19E7F-ADDC-452C-A2D9-8D06AA760337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7294.07/9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Cowan, Alexis C.</author>
  </authors>
  <commentList>
    <comment ref="AF12" authorId="0" shapeId="0" xr:uid="{33EF5B0C-F534-474E-9995-DCC607BAA3F8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17506.77/9</t>
        </r>
      </text>
    </comment>
    <comment ref="Z27" authorId="0" shapeId="0" xr:uid="{2E79314E-F3E1-46B2-81AC-12BD8FC66E27}">
      <text>
        <r>
          <rPr>
            <b/>
            <sz val="9"/>
            <color indexed="81"/>
            <rFont val="Tahoma"/>
            <family val="2"/>
          </rPr>
          <t xml:space="preserve">Cowan, Alexis C.
</t>
        </r>
        <r>
          <rPr>
            <sz val="9"/>
            <color indexed="81"/>
            <rFont val="Tahoma"/>
            <family val="2"/>
          </rPr>
          <t>2386.00</t>
        </r>
        <r>
          <rPr>
            <b/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Tahoma"/>
            <family val="2"/>
          </rPr>
          <t>1908.45</t>
        </r>
      </text>
    </comment>
    <comment ref="Z38" authorId="0" shapeId="0" xr:uid="{11192B9F-9EAD-4339-AF67-FB1C616125FC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944.34/9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<sst xmlns="http://schemas.openxmlformats.org/spreadsheetml/2006/main" count="1308" uniqueCount="135">
  <si>
    <t>MAXIMUM NUMBER OF GYRATIONS = 160 FOR PG 70-22</t>
  </si>
  <si>
    <t>STATION</t>
  </si>
  <si>
    <t>TOTALS:</t>
  </si>
  <si>
    <t>LOCATION</t>
  </si>
  <si>
    <t>TOTAL</t>
  </si>
  <si>
    <t>FEET</t>
  </si>
  <si>
    <t>BASIS OF ESTIMATE:</t>
  </si>
  <si>
    <t>LENGTH</t>
  </si>
  <si>
    <t xml:space="preserve">AGGREGATE BASE COURSE (CLASS 7) </t>
  </si>
  <si>
    <t>TON</t>
  </si>
  <si>
    <t>TACK COAT</t>
  </si>
  <si>
    <t>ACHM BASE COURSE (1 1/2")</t>
  </si>
  <si>
    <t>ACHM BINDER COURSE (1")</t>
  </si>
  <si>
    <t>ACHM SURFACE COURSE (1/2")</t>
  </si>
  <si>
    <t>AVG. WID.</t>
  </si>
  <si>
    <t>SQ.YD.</t>
  </si>
  <si>
    <t>MAXIMUM NUMBER OF GYRATIONS = 205 FOR PG 76-22</t>
  </si>
  <si>
    <t>MAXIMUM NUMBER OF GYRATIONS = 115 FOR PG 64-22</t>
  </si>
  <si>
    <t>GALLON</t>
  </si>
  <si>
    <t>BASE AND SURFACING</t>
  </si>
  <si>
    <t>ADDITIONAL FOR LEVELING</t>
  </si>
  <si>
    <t>PG 64-22</t>
  </si>
  <si>
    <t>PG 70-22</t>
  </si>
  <si>
    <t>PG 76-22</t>
  </si>
  <si>
    <t>DON'T FORGET TO DELETE THE TOTALS OUT OF THE COLUMNS YOU ARE NOT USING OR YOU WILL END UP WITH 3 TIMES MORE ASPHALT THAN NEEDED</t>
  </si>
  <si>
    <t>POUND / SQ.YD.</t>
  </si>
  <si>
    <t>GALLONS / SQ.YD.</t>
  </si>
  <si>
    <t>TON / STATION</t>
  </si>
  <si>
    <t>FOR TACK COAT QUANTITIES, USE 0.05 INSTEAD OF 0.03 AND USE 0.17 INSTEAD OF 0.10.  SEE TACK COAT BASIS OF ESTIMATE ABOVE FOR REASON.</t>
  </si>
  <si>
    <t xml:space="preserve">TACK COAT QUANTITIES WERE CALCULATED USING THE EMULSIFIED ASPHALT RATES.  REFER TO SS-400-1 FOR THE RESIDUAL ASPHALT APPLICATION RATES.  </t>
  </si>
  <si>
    <t>JOHN HARDEN DR.</t>
  </si>
  <si>
    <t>VAR.</t>
  </si>
  <si>
    <t>23-1</t>
  </si>
  <si>
    <t>17-1</t>
  </si>
  <si>
    <t>17-3</t>
  </si>
  <si>
    <t>11-1</t>
  </si>
  <si>
    <t>11-2</t>
  </si>
  <si>
    <t>11-3</t>
  </si>
  <si>
    <t>11-4</t>
  </si>
  <si>
    <t>11-5</t>
  </si>
  <si>
    <t>11-6</t>
  </si>
  <si>
    <t>11-7</t>
  </si>
  <si>
    <t>11-8</t>
  </si>
  <si>
    <t>11-9</t>
  </si>
  <si>
    <t>17A</t>
  </si>
  <si>
    <t>24-1</t>
  </si>
  <si>
    <t>22-1</t>
  </si>
  <si>
    <t>22-2</t>
  </si>
  <si>
    <t>21-1</t>
  </si>
  <si>
    <t>21-2</t>
  </si>
  <si>
    <t>21-3</t>
  </si>
  <si>
    <t>JOHN HARDEN DR. (N. 1ST ST.)</t>
  </si>
  <si>
    <t>19-1</t>
  </si>
  <si>
    <t>25.1</t>
  </si>
  <si>
    <t>29-1</t>
  </si>
  <si>
    <t>T.P. WHITE DR.</t>
  </si>
  <si>
    <t>SIDE ROADS</t>
  </si>
  <si>
    <t>29A-1</t>
  </si>
  <si>
    <t>29A-2</t>
  </si>
  <si>
    <t>29-2</t>
  </si>
  <si>
    <t>29-3</t>
  </si>
  <si>
    <t>29-4</t>
  </si>
  <si>
    <t>N. BAILEY CONNECTION</t>
  </si>
  <si>
    <t>N. BAILEY BLVD.</t>
  </si>
  <si>
    <t>29-5</t>
  </si>
  <si>
    <t>27-1</t>
  </si>
  <si>
    <t>27-2</t>
  </si>
  <si>
    <t>27-3</t>
  </si>
  <si>
    <t>N. 1ST ST.</t>
  </si>
  <si>
    <t>28-1</t>
  </si>
  <si>
    <t>10-1</t>
  </si>
  <si>
    <t>10-2</t>
  </si>
  <si>
    <t>10-3</t>
  </si>
  <si>
    <t>10-4</t>
  </si>
  <si>
    <t>10-5</t>
  </si>
  <si>
    <t>10-6</t>
  </si>
  <si>
    <t>20-1</t>
  </si>
  <si>
    <t>20-2</t>
  </si>
  <si>
    <t>20-3</t>
  </si>
  <si>
    <t>20-4</t>
  </si>
  <si>
    <t>14-1</t>
  </si>
  <si>
    <t>JAMES ST.</t>
  </si>
  <si>
    <t>12-1A</t>
  </si>
  <si>
    <t>12-1B</t>
  </si>
  <si>
    <t>18-1</t>
  </si>
  <si>
    <t>18-2</t>
  </si>
  <si>
    <t>15-1</t>
  </si>
  <si>
    <t>BRADEN ST</t>
  </si>
  <si>
    <t>15-2</t>
  </si>
  <si>
    <t>HILL ST./N. JEFF DAVIS AVE.</t>
  </si>
  <si>
    <t>15-3</t>
  </si>
  <si>
    <t>TURNAROUND</t>
  </si>
  <si>
    <t>GREGORY ST.</t>
  </si>
  <si>
    <t>13-1</t>
  </si>
  <si>
    <t>13-2</t>
  </si>
  <si>
    <t>13A-1A</t>
  </si>
  <si>
    <t>16-1</t>
  </si>
  <si>
    <t>N.J.P. WRIGHT LOOP</t>
  </si>
  <si>
    <t>16A-2</t>
  </si>
  <si>
    <t>16-2</t>
  </si>
  <si>
    <t>VANDENBERG BLVD.</t>
  </si>
  <si>
    <t>6-1</t>
  </si>
  <si>
    <t>8-1</t>
  </si>
  <si>
    <t>VAR</t>
  </si>
  <si>
    <t>WALMART ENTR.</t>
  </si>
  <si>
    <t>HILL ST.</t>
  </si>
  <si>
    <t>MADDEN RD.</t>
  </si>
  <si>
    <t>PARRISH RD. (CUL DE SAC)</t>
  </si>
  <si>
    <t>17.2</t>
  </si>
  <si>
    <t>24.1</t>
  </si>
  <si>
    <t>25-1</t>
  </si>
  <si>
    <t>JOHN HARDEN DR. STA. 46+40</t>
  </si>
  <si>
    <t>13A-2</t>
  </si>
  <si>
    <t>LEFT LANES</t>
  </si>
  <si>
    <t>RIGHT LANES</t>
  </si>
  <si>
    <t>26-1</t>
  </si>
  <si>
    <t>MAIN ST. TURNAROUND</t>
  </si>
  <si>
    <t>21-4</t>
  </si>
  <si>
    <t>(STA. EQ. -1.49')</t>
  </si>
  <si>
    <t>JOHN HARDEN DR. (JOHN HARDIN DR.)</t>
  </si>
  <si>
    <t>JOHN HARDEN DR. (TAG ST.)</t>
  </si>
  <si>
    <t>JAMES ST. (N. HOSPITAL DR.)</t>
  </si>
  <si>
    <t>T.P. WHITE DR. (RAMADA)</t>
  </si>
  <si>
    <t>BASE AND SURFACING (BOX 1 OF 3)</t>
  </si>
  <si>
    <t xml:space="preserve">     SUBTOTALS (BOX 1 OF 3):</t>
  </si>
  <si>
    <t>BASE AND SURFACING (BOX 2 OF 3)</t>
  </si>
  <si>
    <t xml:space="preserve">     SUBTOTALS (BOX 2 OF 3):</t>
  </si>
  <si>
    <t>BASE AND SURFACING (BOX 3 OF 3)</t>
  </si>
  <si>
    <t xml:space="preserve">     SUBTOTALS (BOX 3 OF 3):</t>
  </si>
  <si>
    <t>ACHM SURFACE COURSE (1/2")..................…94.9% MIN. AGGR...............…5.1%  ASPHALT BINDER</t>
  </si>
  <si>
    <t>ACHM BASE COURSE (1 1/2").......................…95.6% MIN. AGGR...............…4.4%  ASPHALT BINDER</t>
  </si>
  <si>
    <t>ACHM BINDER COURSE (1")..........................…95.8% MIN. AGGR...............…4.2%  ASPHALT BINDER</t>
  </si>
  <si>
    <t>VANDENBERG BLVD. - LEFT LANES</t>
  </si>
  <si>
    <t>VANDENBERG BLVD. - RIGHT LANES</t>
  </si>
  <si>
    <t>ACHM SURFACE COURSE (1/2")...................…94.9% MIN. AGGR...............…5.1%  ASPHALT BINDER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</si>
</sst>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\+00.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153">
    <xf numFmtId="0" fontId="0" fillId="0" borderId="0" xfId="0"/>
    <xf numFmtId="0" fontId="0" fillId="0" borderId="0" xfId="0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/>
    <xf numFmtId="1" fontId="4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/>
    <xf numFmtId="1" fontId="4" fillId="0" borderId="0" xfId="0" applyNumberFormat="1" applyFont="1"/>
    <xf numFmtId="1" fontId="0" fillId="0" borderId="0" xfId="0" applyNumberFormat="1"/>
    <xf numFmtId="2" fontId="4" fillId="0" borderId="0" xfId="0" applyNumberFormat="1" applyFont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Continuous"/>
    </xf>
    <xf numFmtId="2" fontId="4" fillId="0" borderId="0" xfId="0" applyNumberFormat="1" applyFont="1" applyFill="1" applyBorder="1" applyAlignment="1">
      <alignment horizontal="right" vertical="center"/>
    </xf>
    <xf numFmtId="2" fontId="0" fillId="0" borderId="0" xfId="0" applyNumberFormat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Continuous"/>
    </xf>
    <xf numFmtId="2" fontId="4" fillId="0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Continuous" vertical="center"/>
    </xf>
    <xf numFmtId="2" fontId="4" fillId="0" borderId="0" xfId="0" applyNumberFormat="1" applyFont="1" applyFill="1" applyBorder="1" applyAlignment="1">
      <alignment horizontal="centerContinuous" vertical="center"/>
    </xf>
    <xf numFmtId="2" fontId="0" fillId="0" borderId="0" xfId="0" applyNumberFormat="1" applyFill="1"/>
    <xf numFmtId="2" fontId="4" fillId="0" borderId="0" xfId="0" applyNumberFormat="1" applyFont="1" applyFill="1"/>
    <xf numFmtId="1" fontId="4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Continuous" vertical="center"/>
    </xf>
    <xf numFmtId="0" fontId="0" fillId="0" borderId="18" xfId="0" applyBorder="1"/>
    <xf numFmtId="0" fontId="3" fillId="0" borderId="0" xfId="0" applyFont="1" applyFill="1"/>
    <xf numFmtId="2" fontId="3" fillId="0" borderId="16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indent="5"/>
    </xf>
    <xf numFmtId="0" fontId="0" fillId="0" borderId="13" xfId="0" applyFill="1" applyBorder="1" applyAlignment="1">
      <alignment horizontal="left" indent="5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/>
    </xf>
    <xf numFmtId="2" fontId="4" fillId="0" borderId="20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" fontId="4" fillId="0" borderId="0" xfId="0" applyNumberFormat="1" applyFont="1" applyFill="1"/>
    <xf numFmtId="0" fontId="4" fillId="0" borderId="0" xfId="0" quotePrefix="1" applyFont="1" applyFill="1"/>
    <xf numFmtId="0" fontId="3" fillId="0" borderId="11" xfId="0" applyFont="1" applyFill="1" applyBorder="1"/>
    <xf numFmtId="0" fontId="3" fillId="0" borderId="15" xfId="0" applyFont="1" applyFill="1" applyBorder="1"/>
    <xf numFmtId="2" fontId="3" fillId="0" borderId="15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4" fillId="0" borderId="22" xfId="0" applyNumberFormat="1" applyFont="1" applyFill="1" applyBorder="1" applyAlignment="1">
      <alignment horizontal="center" vertical="center"/>
    </xf>
    <xf numFmtId="0" fontId="4" fillId="0" borderId="23" xfId="0" applyFont="1" applyFill="1" applyBorder="1"/>
    <xf numFmtId="2" fontId="3" fillId="0" borderId="6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indent="5"/>
    </xf>
    <xf numFmtId="0" fontId="0" fillId="0" borderId="13" xfId="0" applyFill="1" applyBorder="1" applyAlignment="1">
      <alignment horizontal="left" indent="5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2" fontId="4" fillId="0" borderId="27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28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2" fontId="4" fillId="0" borderId="7" xfId="0" applyNumberFormat="1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wrapText="1"/>
    </xf>
    <xf numFmtId="49" fontId="5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Border="1" applyAlignment="1">
      <alignment wrapText="1"/>
    </xf>
    <xf numFmtId="2" fontId="4" fillId="0" borderId="3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/>
    <xf numFmtId="2" fontId="4" fillId="0" borderId="10" xfId="0" applyNumberFormat="1" applyFont="1" applyFill="1" applyBorder="1"/>
    <xf numFmtId="2" fontId="3" fillId="0" borderId="6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0" fontId="0" fillId="0" borderId="15" xfId="0" applyBorder="1" applyAlignment="1"/>
    <xf numFmtId="0" fontId="0" fillId="0" borderId="13" xfId="0" applyBorder="1" applyAlignment="1"/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164" fontId="3" fillId="0" borderId="20" xfId="0" applyNumberFormat="1" applyFont="1" applyFill="1" applyBorder="1" applyAlignment="1"/>
    <xf numFmtId="0" fontId="0" fillId="0" borderId="31" xfId="0" applyBorder="1" applyAlignment="1"/>
    <xf numFmtId="0" fontId="0" fillId="0" borderId="32" xfId="0" applyBorder="1" applyAlignment="1"/>
    <xf numFmtId="0" fontId="0" fillId="0" borderId="26" xfId="0" applyBorder="1" applyAlignment="1"/>
    <xf numFmtId="165" fontId="4" fillId="0" borderId="26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left" indent="2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 wrapText="1"/>
    </xf>
    <xf numFmtId="1" fontId="0" fillId="0" borderId="7" xfId="0" applyNumberForma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indent="5"/>
    </xf>
    <xf numFmtId="0" fontId="5" fillId="0" borderId="15" xfId="0" applyFont="1" applyFill="1" applyBorder="1" applyAlignment="1">
      <alignment horizontal="left" indent="5"/>
    </xf>
    <xf numFmtId="0" fontId="0" fillId="0" borderId="15" xfId="0" applyFill="1" applyBorder="1" applyAlignment="1">
      <alignment horizontal="left" indent="5"/>
    </xf>
    <xf numFmtId="0" fontId="0" fillId="0" borderId="13" xfId="0" applyFill="1" applyBorder="1" applyAlignment="1">
      <alignment horizontal="left" indent="5"/>
    </xf>
    <xf numFmtId="164" fontId="3" fillId="0" borderId="24" xfId="0" applyNumberFormat="1" applyFont="1" applyFill="1" applyBorder="1" applyAlignment="1">
      <alignment horizontal="left" indent="5"/>
    </xf>
    <xf numFmtId="0" fontId="5" fillId="0" borderId="18" xfId="0" applyFont="1" applyFill="1" applyBorder="1" applyAlignment="1">
      <alignment horizontal="left" indent="5"/>
    </xf>
    <xf numFmtId="0" fontId="0" fillId="0" borderId="18" xfId="0" applyFill="1" applyBorder="1" applyAlignment="1">
      <alignment horizontal="left" indent="5"/>
    </xf>
    <xf numFmtId="0" fontId="0" fillId="0" borderId="25" xfId="0" applyFill="1" applyBorder="1" applyAlignment="1">
      <alignment horizontal="left" indent="5"/>
    </xf>
    <xf numFmtId="0" fontId="0" fillId="0" borderId="15" xfId="0" applyBorder="1" applyAlignment="1">
      <alignment horizontal="left" indent="5"/>
    </xf>
    <xf numFmtId="0" fontId="0" fillId="0" borderId="13" xfId="0" applyBorder="1" applyAlignment="1">
      <alignment horizontal="left" indent="5"/>
    </xf>
    <xf numFmtId="0" fontId="0" fillId="0" borderId="14" xfId="0" applyBorder="1" applyAlignment="1">
      <alignment horizontal="left" indent="5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xmlMaps" Target="xmlMap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5B37A-F4D4-4A46-8A1A-F182D1A7B4B3}">
  <sheetPr>
    <pageSetUpPr fitToPage="1"/>
  </sheetPr>
  <dimension ref="A1:AV149"/>
  <sheetViews>
    <sheetView showGridLines="0" showZeros="0" topLeftCell="D2" zoomScale="70" zoomScaleNormal="70" workbookViewId="0">
      <pane ySplit="6" topLeftCell="A33" activePane="bottomLeft" state="frozen"/>
      <selection activeCell="B2" sqref="B2"/>
      <selection pane="bottomLeft" activeCell="B2" sqref="B2:AN74"/>
    </sheetView>
  </sheetViews>
  <sheetFormatPr defaultRowHeight="12.75" x14ac:dyDescent="0.2"/>
  <cols>
    <col min="1" max="1" width="4.7109375" style="81" customWidth="1"/>
    <col min="2" max="2" width="1.7109375" customWidth="1"/>
    <col min="3" max="4" width="13.7109375" customWidth="1"/>
    <col min="5" max="5" width="50.7109375" customWidth="1"/>
    <col min="6" max="14" width="12.7109375" style="21" customWidth="1"/>
    <col min="15" max="15" width="12.7109375" style="16" customWidth="1"/>
    <col min="16" max="16" width="12.7109375" style="21" customWidth="1"/>
    <col min="17" max="18" width="12.7109375" style="21" hidden="1" customWidth="1"/>
    <col min="19" max="20" width="12.7109375" style="21" customWidth="1"/>
    <col min="21" max="21" width="12.7109375" style="16" customWidth="1"/>
    <col min="22" max="22" width="12.7109375" style="21" customWidth="1"/>
    <col min="23" max="24" width="12.7109375" style="21" hidden="1" customWidth="1"/>
    <col min="25" max="26" width="12.7109375" style="21" customWidth="1"/>
    <col min="27" max="27" width="12.7109375" style="16" customWidth="1"/>
    <col min="28" max="28" width="12.7109375" style="21" customWidth="1"/>
    <col min="29" max="30" width="12.7109375" style="21" hidden="1" customWidth="1"/>
    <col min="31" max="32" width="12.7109375" style="21" customWidth="1"/>
    <col min="33" max="33" width="12.7109375" style="16" customWidth="1"/>
    <col min="34" max="34" width="12.7109375" style="21" customWidth="1"/>
    <col min="35" max="36" width="12.7109375" style="21" hidden="1" customWidth="1"/>
    <col min="37" max="37" width="12.7109375" style="21" customWidth="1"/>
    <col min="38" max="39" width="14.5703125" style="21" hidden="1" customWidth="1"/>
    <col min="40" max="40" width="1.7109375" style="8" customWidth="1"/>
    <col min="41" max="46" width="14.5703125" customWidth="1"/>
  </cols>
  <sheetData>
    <row r="1" spans="1:41" ht="15" customHeight="1" x14ac:dyDescent="0.2">
      <c r="B1" s="3"/>
      <c r="C1" s="3"/>
      <c r="D1" s="3"/>
      <c r="E1" s="3"/>
      <c r="F1" s="17"/>
      <c r="G1" s="17"/>
      <c r="H1" s="17"/>
      <c r="I1" s="17"/>
      <c r="J1" s="17"/>
      <c r="K1" s="17"/>
      <c r="L1" s="17"/>
      <c r="M1" s="17"/>
      <c r="N1" s="17"/>
      <c r="O1" s="15"/>
      <c r="P1" s="17"/>
      <c r="Q1" s="17"/>
      <c r="R1" s="17"/>
      <c r="S1" s="17"/>
      <c r="T1" s="17"/>
      <c r="U1" s="15"/>
      <c r="V1" s="17"/>
      <c r="W1" s="17"/>
      <c r="X1" s="17"/>
      <c r="Y1" s="17"/>
      <c r="Z1" s="17"/>
      <c r="AA1" s="15"/>
      <c r="AB1" s="17"/>
      <c r="AC1" s="17"/>
      <c r="AD1" s="17"/>
      <c r="AE1" s="17"/>
      <c r="AF1" s="17"/>
      <c r="AG1" s="15"/>
      <c r="AH1" s="17"/>
      <c r="AI1" s="17"/>
      <c r="AJ1" s="17"/>
      <c r="AK1" s="17"/>
      <c r="AL1" s="17"/>
      <c r="AM1" s="17"/>
      <c r="AN1" s="2"/>
    </row>
    <row r="2" spans="1:41" ht="21" customHeight="1" thickBot="1" x14ac:dyDescent="0.25">
      <c r="B2" s="113" t="s">
        <v>123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</row>
    <row r="3" spans="1:41" s="7" customFormat="1" ht="15" customHeight="1" x14ac:dyDescent="0.25">
      <c r="A3" s="82"/>
      <c r="B3" s="34"/>
      <c r="C3" s="115" t="s">
        <v>1</v>
      </c>
      <c r="D3" s="115" t="s">
        <v>1</v>
      </c>
      <c r="E3" s="115" t="s">
        <v>3</v>
      </c>
      <c r="F3" s="106" t="s">
        <v>7</v>
      </c>
      <c r="G3" s="118" t="s">
        <v>8</v>
      </c>
      <c r="H3" s="119"/>
      <c r="I3" s="122" t="s">
        <v>10</v>
      </c>
      <c r="J3" s="123"/>
      <c r="K3" s="123"/>
      <c r="L3" s="124"/>
      <c r="M3" s="128" t="s">
        <v>11</v>
      </c>
      <c r="N3" s="129"/>
      <c r="O3" s="129"/>
      <c r="P3" s="129"/>
      <c r="Q3" s="129"/>
      <c r="R3" s="130"/>
      <c r="S3" s="128" t="s">
        <v>12</v>
      </c>
      <c r="T3" s="129"/>
      <c r="U3" s="129"/>
      <c r="V3" s="129"/>
      <c r="W3" s="129"/>
      <c r="X3" s="130"/>
      <c r="Y3" s="128" t="s">
        <v>13</v>
      </c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5"/>
      <c r="AL3" s="36"/>
      <c r="AM3" s="37"/>
      <c r="AN3" s="78"/>
      <c r="AO3" s="11"/>
    </row>
    <row r="4" spans="1:41" s="7" customFormat="1" ht="15" customHeight="1" thickBot="1" x14ac:dyDescent="0.3">
      <c r="A4" s="82"/>
      <c r="B4" s="34"/>
      <c r="C4" s="116"/>
      <c r="D4" s="116"/>
      <c r="E4" s="116"/>
      <c r="F4" s="108"/>
      <c r="G4" s="120"/>
      <c r="H4" s="121"/>
      <c r="I4" s="125"/>
      <c r="J4" s="126"/>
      <c r="K4" s="126"/>
      <c r="L4" s="127"/>
      <c r="M4" s="131"/>
      <c r="N4" s="132"/>
      <c r="O4" s="132"/>
      <c r="P4" s="132"/>
      <c r="Q4" s="132"/>
      <c r="R4" s="133"/>
      <c r="S4" s="131"/>
      <c r="T4" s="132"/>
      <c r="U4" s="132"/>
      <c r="V4" s="132"/>
      <c r="W4" s="132"/>
      <c r="X4" s="133"/>
      <c r="Y4" s="136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8"/>
      <c r="AL4" s="38"/>
      <c r="AM4" s="39"/>
      <c r="AN4" s="78"/>
      <c r="AO4" s="11"/>
    </row>
    <row r="5" spans="1:41" ht="15" customHeight="1" x14ac:dyDescent="0.2">
      <c r="B5" s="4"/>
      <c r="C5" s="116"/>
      <c r="D5" s="116"/>
      <c r="E5" s="116"/>
      <c r="F5" s="108"/>
      <c r="G5" s="139" t="s">
        <v>27</v>
      </c>
      <c r="H5" s="106" t="s">
        <v>9</v>
      </c>
      <c r="I5" s="106" t="s">
        <v>14</v>
      </c>
      <c r="J5" s="106" t="s">
        <v>15</v>
      </c>
      <c r="K5" s="139" t="s">
        <v>26</v>
      </c>
      <c r="L5" s="106" t="s">
        <v>18</v>
      </c>
      <c r="M5" s="106" t="s">
        <v>14</v>
      </c>
      <c r="N5" s="106" t="s">
        <v>15</v>
      </c>
      <c r="O5" s="109" t="s">
        <v>25</v>
      </c>
      <c r="P5" s="106" t="s">
        <v>21</v>
      </c>
      <c r="Q5" s="106" t="s">
        <v>22</v>
      </c>
      <c r="R5" s="106" t="s">
        <v>23</v>
      </c>
      <c r="S5" s="106" t="s">
        <v>14</v>
      </c>
      <c r="T5" s="106" t="s">
        <v>15</v>
      </c>
      <c r="U5" s="109" t="s">
        <v>25</v>
      </c>
      <c r="V5" s="106" t="s">
        <v>21</v>
      </c>
      <c r="W5" s="106" t="s">
        <v>22</v>
      </c>
      <c r="X5" s="106" t="s">
        <v>23</v>
      </c>
      <c r="Y5" s="106" t="s">
        <v>14</v>
      </c>
      <c r="Z5" s="108" t="s">
        <v>15</v>
      </c>
      <c r="AA5" s="109" t="s">
        <v>25</v>
      </c>
      <c r="AB5" s="106" t="s">
        <v>22</v>
      </c>
      <c r="AC5" s="106" t="s">
        <v>22</v>
      </c>
      <c r="AD5" s="106" t="s">
        <v>23</v>
      </c>
      <c r="AE5" s="106" t="s">
        <v>14</v>
      </c>
      <c r="AF5" s="108" t="s">
        <v>15</v>
      </c>
      <c r="AG5" s="109" t="s">
        <v>25</v>
      </c>
      <c r="AH5" s="106" t="s">
        <v>22</v>
      </c>
      <c r="AI5" s="106" t="s">
        <v>22</v>
      </c>
      <c r="AJ5" s="106" t="s">
        <v>23</v>
      </c>
      <c r="AK5" s="88" t="s">
        <v>4</v>
      </c>
      <c r="AL5" s="90" t="s">
        <v>4</v>
      </c>
      <c r="AM5" s="71" t="s">
        <v>4</v>
      </c>
      <c r="AN5" s="2"/>
      <c r="AO5" s="1"/>
    </row>
    <row r="6" spans="1:41" ht="15" customHeight="1" thickBot="1" x14ac:dyDescent="0.25">
      <c r="B6" s="4"/>
      <c r="C6" s="116"/>
      <c r="D6" s="116"/>
      <c r="E6" s="116"/>
      <c r="F6" s="112"/>
      <c r="G6" s="140"/>
      <c r="H6" s="108"/>
      <c r="I6" s="107"/>
      <c r="J6" s="108"/>
      <c r="K6" s="140"/>
      <c r="L6" s="108"/>
      <c r="M6" s="107"/>
      <c r="N6" s="108"/>
      <c r="O6" s="110"/>
      <c r="P6" s="112"/>
      <c r="Q6" s="112"/>
      <c r="R6" s="112"/>
      <c r="S6" s="107"/>
      <c r="T6" s="108"/>
      <c r="U6" s="110"/>
      <c r="V6" s="112"/>
      <c r="W6" s="112"/>
      <c r="X6" s="112"/>
      <c r="Y6" s="107"/>
      <c r="Z6" s="108"/>
      <c r="AA6" s="110"/>
      <c r="AB6" s="112"/>
      <c r="AC6" s="112"/>
      <c r="AD6" s="112"/>
      <c r="AE6" s="107"/>
      <c r="AF6" s="108"/>
      <c r="AG6" s="110"/>
      <c r="AH6" s="107"/>
      <c r="AI6" s="107"/>
      <c r="AJ6" s="107"/>
      <c r="AK6" s="89" t="s">
        <v>22</v>
      </c>
      <c r="AL6" s="93" t="s">
        <v>22</v>
      </c>
      <c r="AM6" s="72" t="s">
        <v>23</v>
      </c>
      <c r="AN6" s="2"/>
      <c r="AO6" s="1"/>
    </row>
    <row r="7" spans="1:41" ht="15" customHeight="1" thickBot="1" x14ac:dyDescent="0.25">
      <c r="B7" s="4"/>
      <c r="C7" s="117"/>
      <c r="D7" s="117"/>
      <c r="E7" s="117"/>
      <c r="F7" s="91" t="s">
        <v>5</v>
      </c>
      <c r="G7" s="141"/>
      <c r="H7" s="107"/>
      <c r="I7" s="91" t="s">
        <v>5</v>
      </c>
      <c r="J7" s="107"/>
      <c r="K7" s="141"/>
      <c r="L7" s="107"/>
      <c r="M7" s="91" t="s">
        <v>5</v>
      </c>
      <c r="N7" s="107"/>
      <c r="O7" s="111"/>
      <c r="P7" s="43" t="s">
        <v>9</v>
      </c>
      <c r="Q7" s="91" t="s">
        <v>9</v>
      </c>
      <c r="R7" s="91" t="s">
        <v>9</v>
      </c>
      <c r="S7" s="91" t="s">
        <v>5</v>
      </c>
      <c r="T7" s="107"/>
      <c r="U7" s="111"/>
      <c r="V7" s="89" t="s">
        <v>9</v>
      </c>
      <c r="W7" s="43" t="s">
        <v>9</v>
      </c>
      <c r="X7" s="43" t="s">
        <v>9</v>
      </c>
      <c r="Y7" s="92" t="s">
        <v>5</v>
      </c>
      <c r="Z7" s="107"/>
      <c r="AA7" s="111"/>
      <c r="AB7" s="89" t="s">
        <v>9</v>
      </c>
      <c r="AC7" s="89" t="s">
        <v>9</v>
      </c>
      <c r="AD7" s="89" t="s">
        <v>9</v>
      </c>
      <c r="AE7" s="92" t="s">
        <v>5</v>
      </c>
      <c r="AF7" s="107"/>
      <c r="AG7" s="111"/>
      <c r="AH7" s="89" t="s">
        <v>9</v>
      </c>
      <c r="AI7" s="89" t="s">
        <v>9</v>
      </c>
      <c r="AJ7" s="89" t="s">
        <v>9</v>
      </c>
      <c r="AK7" s="89" t="s">
        <v>9</v>
      </c>
      <c r="AL7" s="93" t="s">
        <v>9</v>
      </c>
      <c r="AM7" s="72" t="s">
        <v>9</v>
      </c>
      <c r="AN7" s="2"/>
      <c r="AO7" s="1"/>
    </row>
    <row r="8" spans="1:41" ht="15" customHeight="1" thickBot="1" x14ac:dyDescent="0.3">
      <c r="B8" s="4"/>
      <c r="C8" s="98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99"/>
      <c r="AJ8" s="99"/>
      <c r="AK8" s="100"/>
      <c r="AL8" s="69"/>
      <c r="AM8" s="70"/>
      <c r="AN8" s="2"/>
      <c r="AO8" s="1"/>
    </row>
    <row r="9" spans="1:41" ht="15" customHeight="1" x14ac:dyDescent="0.2">
      <c r="A9" s="83" t="s">
        <v>35</v>
      </c>
      <c r="B9" s="4"/>
      <c r="C9" s="47">
        <v>10012.76</v>
      </c>
      <c r="D9" s="47">
        <v>10132.18</v>
      </c>
      <c r="E9" s="48" t="s">
        <v>30</v>
      </c>
      <c r="F9" s="49">
        <f>D9-C9</f>
        <v>119.42</v>
      </c>
      <c r="G9" s="49"/>
      <c r="H9" s="49">
        <f t="shared" ref="H9:H48" si="0">F9/100*G9</f>
        <v>0</v>
      </c>
      <c r="I9" s="49" t="s">
        <v>31</v>
      </c>
      <c r="J9" s="49">
        <f>N9+T9+AF9</f>
        <v>1826.06</v>
      </c>
      <c r="K9" s="49">
        <v>0.05</v>
      </c>
      <c r="L9" s="49">
        <f>J9*K9</f>
        <v>91.3</v>
      </c>
      <c r="M9" s="49" t="s">
        <v>31</v>
      </c>
      <c r="N9" s="49">
        <f>6186.93/9</f>
        <v>687.44</v>
      </c>
      <c r="O9" s="49">
        <v>550</v>
      </c>
      <c r="P9" s="49">
        <f t="shared" ref="P9:P48" si="1">N9*O9/2000</f>
        <v>189.05</v>
      </c>
      <c r="Q9" s="49">
        <f t="shared" ref="Q9:Q48" si="2">N9*O9/2000</f>
        <v>189.05</v>
      </c>
      <c r="R9" s="49">
        <f t="shared" ref="R9:R48" si="3">N9*O9/2000</f>
        <v>189.05</v>
      </c>
      <c r="S9" s="49" t="s">
        <v>31</v>
      </c>
      <c r="T9" s="49">
        <f>5428.13/9</f>
        <v>603.13</v>
      </c>
      <c r="U9" s="49">
        <v>495</v>
      </c>
      <c r="V9" s="49">
        <f t="shared" ref="V9:V48" si="4">T9*U9/2000</f>
        <v>149.27000000000001</v>
      </c>
      <c r="W9" s="49">
        <f t="shared" ref="W9:W48" si="5">T9*U9/2000</f>
        <v>149.27000000000001</v>
      </c>
      <c r="X9" s="49">
        <f t="shared" ref="X9:X48" si="6">T9*U9/2000</f>
        <v>149.27000000000001</v>
      </c>
      <c r="Y9" s="49" t="s">
        <v>31</v>
      </c>
      <c r="Z9" s="49">
        <f>5428.13/9</f>
        <v>603.13</v>
      </c>
      <c r="AA9" s="49">
        <v>220</v>
      </c>
      <c r="AB9" s="49">
        <f t="shared" ref="AB9:AB48" si="7">Z9*AA9/2000</f>
        <v>66.34</v>
      </c>
      <c r="AC9" s="49">
        <f t="shared" ref="AC9:AC48" si="8">Z9*AA9/2000</f>
        <v>66.34</v>
      </c>
      <c r="AD9" s="49">
        <f t="shared" ref="AD9:AD48" si="9">Z9*AA9/2000</f>
        <v>66.34</v>
      </c>
      <c r="AE9" s="49" t="s">
        <v>31</v>
      </c>
      <c r="AF9" s="49">
        <f>4819.4/9</f>
        <v>535.49</v>
      </c>
      <c r="AG9" s="49">
        <v>220</v>
      </c>
      <c r="AH9" s="49">
        <f t="shared" ref="AH9:AH48" si="10">AF9*AG9/2000</f>
        <v>58.9</v>
      </c>
      <c r="AI9" s="49">
        <f t="shared" ref="AI9:AI48" si="11">AF9*AG9/2000</f>
        <v>58.9</v>
      </c>
      <c r="AJ9" s="49">
        <f t="shared" ref="AJ9:AJ48" si="12">AF9*AG9/2000</f>
        <v>58.9</v>
      </c>
      <c r="AK9" s="75">
        <f>AB9+AH9</f>
        <v>125.24</v>
      </c>
      <c r="AL9" s="80">
        <f t="shared" ref="AL9:AM18" si="13">AC9+AI9</f>
        <v>125.24</v>
      </c>
      <c r="AM9" s="49">
        <f t="shared" si="13"/>
        <v>125.24</v>
      </c>
      <c r="AN9" s="2"/>
      <c r="AO9" s="1"/>
    </row>
    <row r="10" spans="1:41" ht="15" customHeight="1" x14ac:dyDescent="0.2">
      <c r="A10" s="83" t="s">
        <v>48</v>
      </c>
      <c r="B10" s="4"/>
      <c r="C10" s="47">
        <v>10132.18</v>
      </c>
      <c r="D10" s="47">
        <v>10490.47</v>
      </c>
      <c r="E10" s="50" t="s">
        <v>30</v>
      </c>
      <c r="F10" s="49">
        <f t="shared" ref="F10:F48" si="14">D10-C10</f>
        <v>358.29</v>
      </c>
      <c r="G10" s="49"/>
      <c r="H10" s="49">
        <f t="shared" si="0"/>
        <v>0</v>
      </c>
      <c r="I10" s="49" t="s">
        <v>31</v>
      </c>
      <c r="J10" s="49">
        <f t="shared" ref="J10:J44" si="15">N10+T10+AF10</f>
        <v>3065.37</v>
      </c>
      <c r="K10" s="49">
        <v>0.05</v>
      </c>
      <c r="L10" s="49">
        <f t="shared" ref="L10:L48" si="16">J10*K10</f>
        <v>153.27000000000001</v>
      </c>
      <c r="M10" s="49">
        <v>29</v>
      </c>
      <c r="N10" s="49">
        <f>M10*F10/9</f>
        <v>1154.49</v>
      </c>
      <c r="O10" s="49">
        <v>550</v>
      </c>
      <c r="P10" s="49">
        <f t="shared" si="1"/>
        <v>317.48</v>
      </c>
      <c r="Q10" s="49">
        <f t="shared" si="2"/>
        <v>317.48</v>
      </c>
      <c r="R10" s="49">
        <f t="shared" si="3"/>
        <v>317.48</v>
      </c>
      <c r="S10" s="49">
        <v>24</v>
      </c>
      <c r="T10" s="49">
        <f>F10*S10/9</f>
        <v>955.44</v>
      </c>
      <c r="U10" s="49">
        <v>495</v>
      </c>
      <c r="V10" s="49">
        <f t="shared" si="4"/>
        <v>236.47</v>
      </c>
      <c r="W10" s="49">
        <f t="shared" si="5"/>
        <v>236.47</v>
      </c>
      <c r="X10" s="49">
        <f t="shared" si="6"/>
        <v>236.47</v>
      </c>
      <c r="Y10" s="49">
        <v>24</v>
      </c>
      <c r="Z10" s="49">
        <f>F10*Y10/9</f>
        <v>955.44</v>
      </c>
      <c r="AA10" s="49">
        <v>220</v>
      </c>
      <c r="AB10" s="49">
        <f t="shared" si="7"/>
        <v>105.1</v>
      </c>
      <c r="AC10" s="49">
        <f t="shared" si="8"/>
        <v>105.1</v>
      </c>
      <c r="AD10" s="49">
        <f t="shared" si="9"/>
        <v>105.1</v>
      </c>
      <c r="AE10" s="49">
        <v>24</v>
      </c>
      <c r="AF10" s="49">
        <f>F10*AE10/9</f>
        <v>955.44</v>
      </c>
      <c r="AG10" s="49">
        <v>220</v>
      </c>
      <c r="AH10" s="49">
        <f t="shared" si="10"/>
        <v>105.1</v>
      </c>
      <c r="AI10" s="49">
        <f t="shared" si="11"/>
        <v>105.1</v>
      </c>
      <c r="AJ10" s="49">
        <f t="shared" si="12"/>
        <v>105.1</v>
      </c>
      <c r="AK10" s="75">
        <f t="shared" ref="AK10:AK18" si="17">AB10+AH10</f>
        <v>210.2</v>
      </c>
      <c r="AL10" s="80">
        <f t="shared" si="13"/>
        <v>210.2</v>
      </c>
      <c r="AM10" s="49">
        <f t="shared" si="13"/>
        <v>210.2</v>
      </c>
      <c r="AN10" s="2"/>
      <c r="AO10" s="1"/>
    </row>
    <row r="11" spans="1:41" ht="15" customHeight="1" x14ac:dyDescent="0.2">
      <c r="A11" s="83" t="s">
        <v>36</v>
      </c>
      <c r="B11" s="4"/>
      <c r="C11" s="47">
        <v>10490.47</v>
      </c>
      <c r="D11" s="47">
        <v>10657.73</v>
      </c>
      <c r="E11" s="50" t="s">
        <v>30</v>
      </c>
      <c r="F11" s="49">
        <f t="shared" si="14"/>
        <v>167.26</v>
      </c>
      <c r="G11" s="49"/>
      <c r="H11" s="49">
        <f t="shared" si="0"/>
        <v>0</v>
      </c>
      <c r="I11" s="49" t="s">
        <v>31</v>
      </c>
      <c r="J11" s="49">
        <f>N11+T11+AF11</f>
        <v>1431.01</v>
      </c>
      <c r="K11" s="49">
        <v>0.05</v>
      </c>
      <c r="L11" s="49">
        <f t="shared" si="16"/>
        <v>71.55</v>
      </c>
      <c r="M11" s="49">
        <v>29</v>
      </c>
      <c r="N11" s="49">
        <f>M11*F11/9</f>
        <v>538.95000000000005</v>
      </c>
      <c r="O11" s="49">
        <v>550</v>
      </c>
      <c r="P11" s="49">
        <f t="shared" si="1"/>
        <v>148.21</v>
      </c>
      <c r="Q11" s="49">
        <f t="shared" si="2"/>
        <v>148.21</v>
      </c>
      <c r="R11" s="49">
        <f t="shared" si="3"/>
        <v>148.21</v>
      </c>
      <c r="S11" s="49">
        <v>24</v>
      </c>
      <c r="T11" s="49">
        <f>F11*S11/9</f>
        <v>446.03</v>
      </c>
      <c r="U11" s="49">
        <v>495</v>
      </c>
      <c r="V11" s="49">
        <f t="shared" si="4"/>
        <v>110.39</v>
      </c>
      <c r="W11" s="49">
        <f t="shared" si="5"/>
        <v>110.39</v>
      </c>
      <c r="X11" s="49">
        <f t="shared" si="6"/>
        <v>110.39</v>
      </c>
      <c r="Y11" s="49">
        <v>24</v>
      </c>
      <c r="Z11" s="49">
        <f>F11*Y11/9</f>
        <v>446.03</v>
      </c>
      <c r="AA11" s="49">
        <v>220</v>
      </c>
      <c r="AB11" s="49">
        <f t="shared" si="7"/>
        <v>49.06</v>
      </c>
      <c r="AC11" s="49">
        <f t="shared" si="8"/>
        <v>49.06</v>
      </c>
      <c r="AD11" s="49">
        <f t="shared" si="9"/>
        <v>49.06</v>
      </c>
      <c r="AE11" s="49">
        <v>24</v>
      </c>
      <c r="AF11" s="49">
        <f>F11*AE11/9</f>
        <v>446.03</v>
      </c>
      <c r="AG11" s="49">
        <v>220</v>
      </c>
      <c r="AH11" s="49">
        <f t="shared" si="10"/>
        <v>49.06</v>
      </c>
      <c r="AI11" s="49">
        <f t="shared" si="11"/>
        <v>49.06</v>
      </c>
      <c r="AJ11" s="49">
        <f t="shared" si="12"/>
        <v>49.06</v>
      </c>
      <c r="AK11" s="75">
        <f t="shared" si="17"/>
        <v>98.12</v>
      </c>
      <c r="AL11" s="80">
        <f t="shared" si="13"/>
        <v>98.12</v>
      </c>
      <c r="AM11" s="49">
        <f t="shared" si="13"/>
        <v>98.12</v>
      </c>
      <c r="AN11" s="2"/>
      <c r="AO11" s="1"/>
    </row>
    <row r="12" spans="1:41" ht="15" customHeight="1" x14ac:dyDescent="0.2">
      <c r="A12" s="83" t="s">
        <v>36</v>
      </c>
      <c r="B12" s="4"/>
      <c r="C12" s="47">
        <v>10657.73</v>
      </c>
      <c r="D12" s="47">
        <v>10957.73</v>
      </c>
      <c r="E12" s="50" t="s">
        <v>30</v>
      </c>
      <c r="F12" s="49">
        <f t="shared" si="14"/>
        <v>300</v>
      </c>
      <c r="G12" s="49"/>
      <c r="H12" s="49">
        <f t="shared" si="0"/>
        <v>0</v>
      </c>
      <c r="I12" s="49" t="s">
        <v>31</v>
      </c>
      <c r="J12" s="49">
        <f>N12+T12+AF12</f>
        <v>2966.66</v>
      </c>
      <c r="K12" s="49">
        <v>0.05</v>
      </c>
      <c r="L12" s="49">
        <f t="shared" si="16"/>
        <v>148.33000000000001</v>
      </c>
      <c r="M12" s="49">
        <v>33</v>
      </c>
      <c r="N12" s="49">
        <f>M12*F12/9</f>
        <v>1100</v>
      </c>
      <c r="O12" s="49">
        <v>550</v>
      </c>
      <c r="P12" s="49">
        <f t="shared" si="1"/>
        <v>302.5</v>
      </c>
      <c r="Q12" s="49">
        <f t="shared" si="2"/>
        <v>302.5</v>
      </c>
      <c r="R12" s="49">
        <f t="shared" si="3"/>
        <v>302.5</v>
      </c>
      <c r="S12" s="49">
        <v>28</v>
      </c>
      <c r="T12" s="49">
        <f>F12*S12/9</f>
        <v>933.33</v>
      </c>
      <c r="U12" s="49">
        <v>495</v>
      </c>
      <c r="V12" s="49">
        <f t="shared" si="4"/>
        <v>231</v>
      </c>
      <c r="W12" s="49">
        <f t="shared" si="5"/>
        <v>231</v>
      </c>
      <c r="X12" s="49">
        <f t="shared" si="6"/>
        <v>231</v>
      </c>
      <c r="Y12" s="49">
        <v>28</v>
      </c>
      <c r="Z12" s="49">
        <f>F12*Y12/9</f>
        <v>933.33</v>
      </c>
      <c r="AA12" s="49">
        <v>220</v>
      </c>
      <c r="AB12" s="49">
        <f t="shared" si="7"/>
        <v>102.67</v>
      </c>
      <c r="AC12" s="49">
        <f t="shared" si="8"/>
        <v>102.67</v>
      </c>
      <c r="AD12" s="49">
        <f t="shared" si="9"/>
        <v>102.67</v>
      </c>
      <c r="AE12" s="49">
        <v>28</v>
      </c>
      <c r="AF12" s="49">
        <f>F12*AE12/9</f>
        <v>933.33</v>
      </c>
      <c r="AG12" s="49">
        <v>220</v>
      </c>
      <c r="AH12" s="49">
        <f t="shared" si="10"/>
        <v>102.67</v>
      </c>
      <c r="AI12" s="49">
        <f t="shared" si="11"/>
        <v>102.67</v>
      </c>
      <c r="AJ12" s="49">
        <f t="shared" si="12"/>
        <v>102.67</v>
      </c>
      <c r="AK12" s="75">
        <f t="shared" si="17"/>
        <v>205.34</v>
      </c>
      <c r="AL12" s="80">
        <f t="shared" si="13"/>
        <v>205.34</v>
      </c>
      <c r="AM12" s="49">
        <f t="shared" si="13"/>
        <v>205.34</v>
      </c>
      <c r="AN12" s="2"/>
      <c r="AO12" s="1"/>
    </row>
    <row r="13" spans="1:41" ht="15" customHeight="1" x14ac:dyDescent="0.2">
      <c r="A13" s="83" t="s">
        <v>41</v>
      </c>
      <c r="B13" s="4"/>
      <c r="C13" s="47">
        <v>10957.73</v>
      </c>
      <c r="D13" s="47">
        <v>11620.55</v>
      </c>
      <c r="E13" s="50" t="s">
        <v>30</v>
      </c>
      <c r="F13" s="49">
        <f t="shared" si="14"/>
        <v>662.82</v>
      </c>
      <c r="G13" s="49"/>
      <c r="H13" s="49">
        <f t="shared" si="0"/>
        <v>0</v>
      </c>
      <c r="I13" s="49" t="s">
        <v>31</v>
      </c>
      <c r="J13" s="49">
        <f t="shared" si="15"/>
        <v>3019.51</v>
      </c>
      <c r="K13" s="49">
        <v>0.05</v>
      </c>
      <c r="L13" s="49">
        <f t="shared" si="16"/>
        <v>150.97999999999999</v>
      </c>
      <c r="M13" s="49">
        <v>17</v>
      </c>
      <c r="N13" s="49">
        <f>M13*F13/9</f>
        <v>1251.99</v>
      </c>
      <c r="O13" s="49">
        <v>550</v>
      </c>
      <c r="P13" s="49">
        <f t="shared" si="1"/>
        <v>344.3</v>
      </c>
      <c r="Q13" s="49">
        <f t="shared" si="2"/>
        <v>344.3</v>
      </c>
      <c r="R13" s="49">
        <f t="shared" si="3"/>
        <v>344.3</v>
      </c>
      <c r="S13" s="49">
        <v>12</v>
      </c>
      <c r="T13" s="49">
        <f>F13*S13/9</f>
        <v>883.76</v>
      </c>
      <c r="U13" s="49">
        <v>495</v>
      </c>
      <c r="V13" s="49">
        <f t="shared" si="4"/>
        <v>218.73</v>
      </c>
      <c r="W13" s="49">
        <f t="shared" si="5"/>
        <v>218.73</v>
      </c>
      <c r="X13" s="49">
        <f t="shared" si="6"/>
        <v>218.73</v>
      </c>
      <c r="Y13" s="49">
        <v>12</v>
      </c>
      <c r="Z13" s="49">
        <f>F13*Y13/9</f>
        <v>883.76</v>
      </c>
      <c r="AA13" s="49">
        <v>220</v>
      </c>
      <c r="AB13" s="49">
        <f t="shared" si="7"/>
        <v>97.21</v>
      </c>
      <c r="AC13" s="49">
        <f t="shared" si="8"/>
        <v>97.21</v>
      </c>
      <c r="AD13" s="49">
        <f t="shared" si="9"/>
        <v>97.21</v>
      </c>
      <c r="AE13" s="49">
        <v>12</v>
      </c>
      <c r="AF13" s="49">
        <f>F13*AE13/9</f>
        <v>883.76</v>
      </c>
      <c r="AG13" s="49">
        <v>220</v>
      </c>
      <c r="AH13" s="49">
        <f t="shared" si="10"/>
        <v>97.21</v>
      </c>
      <c r="AI13" s="49">
        <f t="shared" si="11"/>
        <v>97.21</v>
      </c>
      <c r="AJ13" s="49">
        <f t="shared" si="12"/>
        <v>97.21</v>
      </c>
      <c r="AK13" s="75">
        <f t="shared" si="17"/>
        <v>194.42</v>
      </c>
      <c r="AL13" s="80">
        <f t="shared" si="13"/>
        <v>194.42</v>
      </c>
      <c r="AM13" s="49">
        <f t="shared" si="13"/>
        <v>194.42</v>
      </c>
      <c r="AN13" s="2"/>
      <c r="AO13" s="1"/>
    </row>
    <row r="14" spans="1:41" ht="15" customHeight="1" x14ac:dyDescent="0.2">
      <c r="A14" s="83" t="s">
        <v>37</v>
      </c>
      <c r="B14" s="4"/>
      <c r="C14" s="47">
        <v>11620.55</v>
      </c>
      <c r="D14" s="47">
        <v>11920.55</v>
      </c>
      <c r="E14" s="50" t="s">
        <v>30</v>
      </c>
      <c r="F14" s="49">
        <f t="shared" si="14"/>
        <v>300</v>
      </c>
      <c r="G14" s="49"/>
      <c r="H14" s="49">
        <f t="shared" si="0"/>
        <v>0</v>
      </c>
      <c r="I14" s="49" t="s">
        <v>31</v>
      </c>
      <c r="J14" s="49">
        <f t="shared" si="15"/>
        <v>1966.67</v>
      </c>
      <c r="K14" s="49">
        <v>0.05</v>
      </c>
      <c r="L14" s="49">
        <f t="shared" si="16"/>
        <v>98.33</v>
      </c>
      <c r="M14" s="49">
        <v>23</v>
      </c>
      <c r="N14" s="49">
        <f t="shared" ref="N14:N17" si="18">M14*F14/9</f>
        <v>766.67</v>
      </c>
      <c r="O14" s="49">
        <v>550</v>
      </c>
      <c r="P14" s="49">
        <f t="shared" si="1"/>
        <v>210.83</v>
      </c>
      <c r="Q14" s="49">
        <f t="shared" si="2"/>
        <v>210.83</v>
      </c>
      <c r="R14" s="49">
        <f t="shared" si="3"/>
        <v>210.83</v>
      </c>
      <c r="S14" s="49">
        <v>18</v>
      </c>
      <c r="T14" s="49">
        <f t="shared" ref="T14:T17" si="19">F14*S14/9</f>
        <v>600</v>
      </c>
      <c r="U14" s="49">
        <v>495</v>
      </c>
      <c r="V14" s="49">
        <f t="shared" si="4"/>
        <v>148.5</v>
      </c>
      <c r="W14" s="49">
        <f t="shared" si="5"/>
        <v>148.5</v>
      </c>
      <c r="X14" s="49">
        <f t="shared" si="6"/>
        <v>148.5</v>
      </c>
      <c r="Y14" s="49">
        <v>18</v>
      </c>
      <c r="Z14" s="49">
        <f t="shared" ref="Z14:Z17" si="20">F14*Y14/9</f>
        <v>600</v>
      </c>
      <c r="AA14" s="49">
        <v>220</v>
      </c>
      <c r="AB14" s="49">
        <f t="shared" si="7"/>
        <v>66</v>
      </c>
      <c r="AC14" s="49">
        <f t="shared" si="8"/>
        <v>66</v>
      </c>
      <c r="AD14" s="49">
        <f t="shared" si="9"/>
        <v>66</v>
      </c>
      <c r="AE14" s="49">
        <v>18</v>
      </c>
      <c r="AF14" s="49">
        <f t="shared" ref="AF14:AF17" si="21">F14*AE14/9</f>
        <v>600</v>
      </c>
      <c r="AG14" s="49">
        <v>220</v>
      </c>
      <c r="AH14" s="49">
        <f t="shared" si="10"/>
        <v>66</v>
      </c>
      <c r="AI14" s="49">
        <f t="shared" si="11"/>
        <v>66</v>
      </c>
      <c r="AJ14" s="49">
        <f t="shared" si="12"/>
        <v>66</v>
      </c>
      <c r="AK14" s="75">
        <f t="shared" si="17"/>
        <v>132</v>
      </c>
      <c r="AL14" s="80">
        <f t="shared" si="13"/>
        <v>132</v>
      </c>
      <c r="AM14" s="49">
        <f t="shared" si="13"/>
        <v>132</v>
      </c>
      <c r="AN14" s="2"/>
      <c r="AO14" s="1"/>
    </row>
    <row r="15" spans="1:41" ht="15" customHeight="1" x14ac:dyDescent="0.2">
      <c r="A15" s="83" t="s">
        <v>37</v>
      </c>
      <c r="B15" s="4"/>
      <c r="C15" s="47">
        <v>11920.55</v>
      </c>
      <c r="D15" s="47">
        <v>12890.26</v>
      </c>
      <c r="E15" s="50" t="s">
        <v>30</v>
      </c>
      <c r="F15" s="49">
        <f t="shared" si="14"/>
        <v>969.71</v>
      </c>
      <c r="G15" s="49"/>
      <c r="H15" s="49">
        <f t="shared" si="0"/>
        <v>0</v>
      </c>
      <c r="I15" s="49" t="s">
        <v>31</v>
      </c>
      <c r="J15" s="49">
        <f t="shared" si="15"/>
        <v>8296.4</v>
      </c>
      <c r="K15" s="49">
        <v>0.05</v>
      </c>
      <c r="L15" s="49">
        <f t="shared" si="16"/>
        <v>414.82</v>
      </c>
      <c r="M15" s="49">
        <v>29</v>
      </c>
      <c r="N15" s="49">
        <f t="shared" si="18"/>
        <v>3124.62</v>
      </c>
      <c r="O15" s="49">
        <v>550</v>
      </c>
      <c r="P15" s="49">
        <f t="shared" si="1"/>
        <v>859.27</v>
      </c>
      <c r="Q15" s="49">
        <f t="shared" si="2"/>
        <v>859.27</v>
      </c>
      <c r="R15" s="49">
        <f t="shared" si="3"/>
        <v>859.27</v>
      </c>
      <c r="S15" s="49">
        <v>24</v>
      </c>
      <c r="T15" s="49">
        <f t="shared" si="19"/>
        <v>2585.89</v>
      </c>
      <c r="U15" s="49">
        <v>495</v>
      </c>
      <c r="V15" s="49">
        <f t="shared" si="4"/>
        <v>640.01</v>
      </c>
      <c r="W15" s="49">
        <f t="shared" si="5"/>
        <v>640.01</v>
      </c>
      <c r="X15" s="49">
        <f t="shared" si="6"/>
        <v>640.01</v>
      </c>
      <c r="Y15" s="49">
        <v>24</v>
      </c>
      <c r="Z15" s="49">
        <f t="shared" si="20"/>
        <v>2585.89</v>
      </c>
      <c r="AA15" s="49">
        <v>220</v>
      </c>
      <c r="AB15" s="49">
        <f t="shared" si="7"/>
        <v>284.45</v>
      </c>
      <c r="AC15" s="49">
        <f t="shared" si="8"/>
        <v>284.45</v>
      </c>
      <c r="AD15" s="49">
        <f t="shared" si="9"/>
        <v>284.45</v>
      </c>
      <c r="AE15" s="49">
        <v>24</v>
      </c>
      <c r="AF15" s="49">
        <f t="shared" si="21"/>
        <v>2585.89</v>
      </c>
      <c r="AG15" s="49">
        <v>220</v>
      </c>
      <c r="AH15" s="49">
        <f t="shared" si="10"/>
        <v>284.45</v>
      </c>
      <c r="AI15" s="49">
        <f t="shared" si="11"/>
        <v>284.45</v>
      </c>
      <c r="AJ15" s="49">
        <f t="shared" si="12"/>
        <v>284.45</v>
      </c>
      <c r="AK15" s="75">
        <f t="shared" si="17"/>
        <v>568.9</v>
      </c>
      <c r="AL15" s="80">
        <f t="shared" si="13"/>
        <v>568.9</v>
      </c>
      <c r="AM15" s="49">
        <f t="shared" si="13"/>
        <v>568.9</v>
      </c>
      <c r="AN15" s="2"/>
      <c r="AO15" s="1"/>
    </row>
    <row r="16" spans="1:41" ht="15" customHeight="1" x14ac:dyDescent="0.2">
      <c r="A16" s="83" t="s">
        <v>37</v>
      </c>
      <c r="B16" s="4"/>
      <c r="C16" s="47">
        <v>12890.26</v>
      </c>
      <c r="D16" s="47">
        <v>13223.79</v>
      </c>
      <c r="E16" s="50" t="s">
        <v>30</v>
      </c>
      <c r="F16" s="49">
        <f t="shared" si="14"/>
        <v>333.53</v>
      </c>
      <c r="G16" s="49"/>
      <c r="H16" s="49">
        <f t="shared" si="0"/>
        <v>0</v>
      </c>
      <c r="I16" s="49" t="s">
        <v>31</v>
      </c>
      <c r="J16" s="49">
        <f t="shared" si="15"/>
        <v>3687.37</v>
      </c>
      <c r="K16" s="49">
        <v>0.05</v>
      </c>
      <c r="L16" s="49">
        <f t="shared" si="16"/>
        <v>184.37</v>
      </c>
      <c r="M16" s="49">
        <v>36.5</v>
      </c>
      <c r="N16" s="49">
        <f t="shared" si="18"/>
        <v>1352.65</v>
      </c>
      <c r="O16" s="49">
        <v>550</v>
      </c>
      <c r="P16" s="49">
        <f t="shared" si="1"/>
        <v>371.98</v>
      </c>
      <c r="Q16" s="49">
        <f t="shared" si="2"/>
        <v>371.98</v>
      </c>
      <c r="R16" s="49">
        <f t="shared" si="3"/>
        <v>371.98</v>
      </c>
      <c r="S16" s="49">
        <v>31.5</v>
      </c>
      <c r="T16" s="49">
        <f t="shared" si="19"/>
        <v>1167.3599999999999</v>
      </c>
      <c r="U16" s="49">
        <v>495</v>
      </c>
      <c r="V16" s="49">
        <f t="shared" si="4"/>
        <v>288.92</v>
      </c>
      <c r="W16" s="49">
        <f t="shared" si="5"/>
        <v>288.92</v>
      </c>
      <c r="X16" s="49">
        <f t="shared" si="6"/>
        <v>288.92</v>
      </c>
      <c r="Y16" s="49">
        <v>31.5</v>
      </c>
      <c r="Z16" s="49">
        <f t="shared" si="20"/>
        <v>1167.3599999999999</v>
      </c>
      <c r="AA16" s="49">
        <v>220</v>
      </c>
      <c r="AB16" s="49">
        <f t="shared" si="7"/>
        <v>128.41</v>
      </c>
      <c r="AC16" s="49">
        <f t="shared" si="8"/>
        <v>128.41</v>
      </c>
      <c r="AD16" s="49">
        <f t="shared" si="9"/>
        <v>128.41</v>
      </c>
      <c r="AE16" s="49">
        <v>31.5</v>
      </c>
      <c r="AF16" s="49">
        <f t="shared" si="21"/>
        <v>1167.3599999999999</v>
      </c>
      <c r="AG16" s="49">
        <v>220</v>
      </c>
      <c r="AH16" s="49">
        <f t="shared" si="10"/>
        <v>128.41</v>
      </c>
      <c r="AI16" s="49">
        <f t="shared" si="11"/>
        <v>128.41</v>
      </c>
      <c r="AJ16" s="49">
        <f t="shared" si="12"/>
        <v>128.41</v>
      </c>
      <c r="AK16" s="75">
        <f t="shared" si="17"/>
        <v>256.82</v>
      </c>
      <c r="AL16" s="80">
        <f t="shared" si="13"/>
        <v>256.82</v>
      </c>
      <c r="AM16" s="49">
        <f t="shared" si="13"/>
        <v>256.82</v>
      </c>
      <c r="AN16" s="2"/>
      <c r="AO16" s="1"/>
    </row>
    <row r="17" spans="1:41" ht="15" customHeight="1" x14ac:dyDescent="0.2">
      <c r="A17" s="83" t="s">
        <v>49</v>
      </c>
      <c r="B17" s="4"/>
      <c r="C17" s="47">
        <v>13223.79</v>
      </c>
      <c r="D17" s="47">
        <v>13803.39</v>
      </c>
      <c r="E17" s="50" t="s">
        <v>30</v>
      </c>
      <c r="F17" s="49">
        <f t="shared" si="14"/>
        <v>579.6</v>
      </c>
      <c r="G17" s="49"/>
      <c r="H17" s="49">
        <f t="shared" si="0"/>
        <v>0</v>
      </c>
      <c r="I17" s="49" t="s">
        <v>31</v>
      </c>
      <c r="J17" s="49">
        <f t="shared" si="15"/>
        <v>4958.8</v>
      </c>
      <c r="K17" s="49">
        <v>0.05</v>
      </c>
      <c r="L17" s="49">
        <f t="shared" si="16"/>
        <v>247.94</v>
      </c>
      <c r="M17" s="49">
        <v>29</v>
      </c>
      <c r="N17" s="49">
        <f t="shared" si="18"/>
        <v>1867.6</v>
      </c>
      <c r="O17" s="49">
        <v>550</v>
      </c>
      <c r="P17" s="49">
        <f t="shared" si="1"/>
        <v>513.59</v>
      </c>
      <c r="Q17" s="49">
        <f t="shared" si="2"/>
        <v>513.59</v>
      </c>
      <c r="R17" s="49">
        <f t="shared" si="3"/>
        <v>513.59</v>
      </c>
      <c r="S17" s="49">
        <v>24</v>
      </c>
      <c r="T17" s="49">
        <f t="shared" si="19"/>
        <v>1545.6</v>
      </c>
      <c r="U17" s="49">
        <v>495</v>
      </c>
      <c r="V17" s="49">
        <f t="shared" si="4"/>
        <v>382.54</v>
      </c>
      <c r="W17" s="49">
        <f t="shared" si="5"/>
        <v>382.54</v>
      </c>
      <c r="X17" s="49">
        <f t="shared" si="6"/>
        <v>382.54</v>
      </c>
      <c r="Y17" s="49">
        <v>24</v>
      </c>
      <c r="Z17" s="49">
        <f t="shared" si="20"/>
        <v>1545.6</v>
      </c>
      <c r="AA17" s="49">
        <v>220</v>
      </c>
      <c r="AB17" s="49">
        <f t="shared" si="7"/>
        <v>170.02</v>
      </c>
      <c r="AC17" s="49">
        <f t="shared" si="8"/>
        <v>170.02</v>
      </c>
      <c r="AD17" s="49">
        <f t="shared" si="9"/>
        <v>170.02</v>
      </c>
      <c r="AE17" s="49">
        <v>24</v>
      </c>
      <c r="AF17" s="49">
        <f t="shared" si="21"/>
        <v>1545.6</v>
      </c>
      <c r="AG17" s="49">
        <v>220</v>
      </c>
      <c r="AH17" s="49">
        <f t="shared" si="10"/>
        <v>170.02</v>
      </c>
      <c r="AI17" s="49">
        <f t="shared" si="11"/>
        <v>170.02</v>
      </c>
      <c r="AJ17" s="49">
        <f t="shared" si="12"/>
        <v>170.02</v>
      </c>
      <c r="AK17" s="75">
        <f t="shared" si="17"/>
        <v>340.04</v>
      </c>
      <c r="AL17" s="80">
        <f t="shared" si="13"/>
        <v>340.04</v>
      </c>
      <c r="AM17" s="49">
        <f t="shared" si="13"/>
        <v>340.04</v>
      </c>
      <c r="AN17" s="2"/>
      <c r="AO17" s="1"/>
    </row>
    <row r="18" spans="1:41" ht="15" customHeight="1" x14ac:dyDescent="0.2">
      <c r="A18" s="81" t="s">
        <v>49</v>
      </c>
      <c r="B18" s="4">
        <v>14010.28</v>
      </c>
      <c r="C18" s="47">
        <v>13803.39</v>
      </c>
      <c r="D18" s="47">
        <v>13944.9</v>
      </c>
      <c r="E18" s="50" t="s">
        <v>30</v>
      </c>
      <c r="F18" s="49">
        <f t="shared" si="14"/>
        <v>141.51</v>
      </c>
      <c r="G18" s="49"/>
      <c r="H18" s="49">
        <f t="shared" si="0"/>
        <v>0</v>
      </c>
      <c r="I18" s="49" t="s">
        <v>31</v>
      </c>
      <c r="J18" s="49">
        <f t="shared" si="15"/>
        <v>2826.25</v>
      </c>
      <c r="K18" s="49">
        <v>0.05</v>
      </c>
      <c r="L18" s="49">
        <f>J18*K18</f>
        <v>141.31</v>
      </c>
      <c r="M18" s="49" t="s">
        <v>31</v>
      </c>
      <c r="N18" s="49">
        <f>9519.25/9</f>
        <v>1057.69</v>
      </c>
      <c r="O18" s="49">
        <v>550</v>
      </c>
      <c r="P18" s="49">
        <f t="shared" si="1"/>
        <v>290.86</v>
      </c>
      <c r="Q18" s="49">
        <f t="shared" si="2"/>
        <v>290.86</v>
      </c>
      <c r="R18" s="49">
        <f t="shared" si="3"/>
        <v>290.86</v>
      </c>
      <c r="S18" s="49" t="s">
        <v>31</v>
      </c>
      <c r="T18" s="49">
        <f>8319.45/9</f>
        <v>924.38</v>
      </c>
      <c r="U18" s="49">
        <v>495</v>
      </c>
      <c r="V18" s="49">
        <f t="shared" si="4"/>
        <v>228.78</v>
      </c>
      <c r="W18" s="49">
        <f t="shared" si="5"/>
        <v>228.78</v>
      </c>
      <c r="X18" s="49">
        <f t="shared" si="6"/>
        <v>228.78</v>
      </c>
      <c r="Y18" s="49" t="s">
        <v>31</v>
      </c>
      <c r="Z18" s="49">
        <f>8319.45/9</f>
        <v>924.38</v>
      </c>
      <c r="AA18" s="49">
        <v>220</v>
      </c>
      <c r="AB18" s="49">
        <f t="shared" si="7"/>
        <v>101.68</v>
      </c>
      <c r="AC18" s="49">
        <f t="shared" si="8"/>
        <v>101.68</v>
      </c>
      <c r="AD18" s="49">
        <f t="shared" si="9"/>
        <v>101.68</v>
      </c>
      <c r="AE18" s="49" t="s">
        <v>31</v>
      </c>
      <c r="AF18" s="49">
        <f>7597.6/9</f>
        <v>844.18</v>
      </c>
      <c r="AG18" s="49">
        <v>220</v>
      </c>
      <c r="AH18" s="49">
        <f t="shared" si="10"/>
        <v>92.86</v>
      </c>
      <c r="AI18" s="49">
        <f t="shared" si="11"/>
        <v>92.86</v>
      </c>
      <c r="AJ18" s="49">
        <f t="shared" si="12"/>
        <v>92.86</v>
      </c>
      <c r="AK18" s="75">
        <f t="shared" si="17"/>
        <v>194.54</v>
      </c>
      <c r="AL18" s="80">
        <f t="shared" si="13"/>
        <v>194.54</v>
      </c>
      <c r="AM18" s="49">
        <f t="shared" si="13"/>
        <v>194.54</v>
      </c>
      <c r="AN18" s="2"/>
      <c r="AO18" s="1"/>
    </row>
    <row r="19" spans="1:41" ht="15" customHeight="1" x14ac:dyDescent="0.2">
      <c r="A19" s="81" t="s">
        <v>32</v>
      </c>
      <c r="B19" s="4">
        <v>14010.28</v>
      </c>
      <c r="C19" s="47">
        <v>14010.28</v>
      </c>
      <c r="D19" s="47">
        <v>14418.21</v>
      </c>
      <c r="E19" s="50" t="s">
        <v>30</v>
      </c>
      <c r="F19" s="49">
        <f t="shared" ref="F19" si="22">D19-C19</f>
        <v>407.93</v>
      </c>
      <c r="G19" s="49"/>
      <c r="H19" s="49">
        <f t="shared" ref="H19:H35" si="23">F19/100*G19</f>
        <v>0</v>
      </c>
      <c r="I19" s="49" t="s">
        <v>31</v>
      </c>
      <c r="J19" s="49">
        <f t="shared" ref="J19:J20" si="24">N19+T19+AF19</f>
        <v>7244.79</v>
      </c>
      <c r="K19" s="49">
        <v>0.05</v>
      </c>
      <c r="L19" s="49">
        <f t="shared" ref="L19:L35" si="25">J19*K19</f>
        <v>362.24</v>
      </c>
      <c r="M19" s="49" t="s">
        <v>31</v>
      </c>
      <c r="N19" s="49">
        <f>23812.79/9</f>
        <v>2645.87</v>
      </c>
      <c r="O19" s="49">
        <v>550</v>
      </c>
      <c r="P19" s="49">
        <f t="shared" ref="P19:P35" si="26">N19*O19/2000</f>
        <v>727.61</v>
      </c>
      <c r="Q19" s="49">
        <f t="shared" ref="Q19:Q35" si="27">N19*O19/2000</f>
        <v>727.61</v>
      </c>
      <c r="R19" s="49">
        <f t="shared" ref="R19:R35" si="28">N19*O19/2000</f>
        <v>727.61</v>
      </c>
      <c r="S19" s="49" t="s">
        <v>31</v>
      </c>
      <c r="T19" s="49">
        <f>21659.29/9</f>
        <v>2406.59</v>
      </c>
      <c r="U19" s="49">
        <v>495</v>
      </c>
      <c r="V19" s="49">
        <f t="shared" ref="V19:V35" si="29">T19*U19/2000</f>
        <v>595.63</v>
      </c>
      <c r="W19" s="49">
        <f t="shared" ref="W19:W35" si="30">T19*U19/2000</f>
        <v>595.63</v>
      </c>
      <c r="X19" s="49">
        <f t="shared" ref="X19:X35" si="31">T19*U19/2000</f>
        <v>595.63</v>
      </c>
      <c r="Y19" s="49" t="s">
        <v>31</v>
      </c>
      <c r="Z19" s="49">
        <f>21659.29/9</f>
        <v>2406.59</v>
      </c>
      <c r="AA19" s="49">
        <v>220</v>
      </c>
      <c r="AB19" s="49">
        <f t="shared" ref="AB19:AB35" si="32">Z19*AA19/2000</f>
        <v>264.72000000000003</v>
      </c>
      <c r="AC19" s="49">
        <f t="shared" ref="AC19:AC35" si="33">Z19*AA19/2000</f>
        <v>264.72000000000003</v>
      </c>
      <c r="AD19" s="49">
        <f t="shared" ref="AD19:AD35" si="34">Z19*AA19/2000</f>
        <v>264.72000000000003</v>
      </c>
      <c r="AE19" s="49" t="s">
        <v>31</v>
      </c>
      <c r="AF19" s="49">
        <f>19731/9</f>
        <v>2192.33</v>
      </c>
      <c r="AG19" s="49">
        <v>220</v>
      </c>
      <c r="AH19" s="49">
        <f t="shared" ref="AH19:AH35" si="35">AF19*AG19/2000</f>
        <v>241.16</v>
      </c>
      <c r="AI19" s="49">
        <f t="shared" ref="AI19:AI35" si="36">AF19*AG19/2000</f>
        <v>241.16</v>
      </c>
      <c r="AJ19" s="49">
        <f t="shared" ref="AJ19:AJ35" si="37">AF19*AG19/2000</f>
        <v>241.16</v>
      </c>
      <c r="AK19" s="75">
        <f t="shared" ref="AK19:AM35" si="38">AB19+AH19</f>
        <v>505.88</v>
      </c>
      <c r="AL19" s="80">
        <f t="shared" si="38"/>
        <v>505.88</v>
      </c>
      <c r="AM19" s="49">
        <f t="shared" si="38"/>
        <v>505.88</v>
      </c>
      <c r="AN19" s="2"/>
      <c r="AO19" s="1"/>
    </row>
    <row r="20" spans="1:41" ht="15" customHeight="1" x14ac:dyDescent="0.2">
      <c r="A20" s="83" t="s">
        <v>50</v>
      </c>
      <c r="B20" s="4"/>
      <c r="C20" s="47">
        <v>14418.21</v>
      </c>
      <c r="D20" s="47">
        <v>14533.15</v>
      </c>
      <c r="E20" s="50" t="s">
        <v>30</v>
      </c>
      <c r="F20" s="49">
        <f>(D20-C20)</f>
        <v>114.94</v>
      </c>
      <c r="G20" s="49"/>
      <c r="H20" s="49">
        <f t="shared" si="23"/>
        <v>0</v>
      </c>
      <c r="I20" s="49" t="s">
        <v>31</v>
      </c>
      <c r="J20" s="49">
        <f t="shared" si="24"/>
        <v>983.38</v>
      </c>
      <c r="K20" s="49">
        <v>0.05</v>
      </c>
      <c r="L20" s="49">
        <f t="shared" si="25"/>
        <v>49.17</v>
      </c>
      <c r="M20" s="49">
        <v>29</v>
      </c>
      <c r="N20" s="49">
        <f t="shared" ref="N20:N25" si="39">M20*F20/9</f>
        <v>370.36</v>
      </c>
      <c r="O20" s="49">
        <v>550</v>
      </c>
      <c r="P20" s="49">
        <f t="shared" si="26"/>
        <v>101.85</v>
      </c>
      <c r="Q20" s="49">
        <f t="shared" si="27"/>
        <v>101.85</v>
      </c>
      <c r="R20" s="49">
        <f t="shared" si="28"/>
        <v>101.85</v>
      </c>
      <c r="S20" s="49">
        <v>24</v>
      </c>
      <c r="T20" s="49">
        <f t="shared" ref="T20:T25" si="40">F20*S20/9</f>
        <v>306.51</v>
      </c>
      <c r="U20" s="49">
        <v>495</v>
      </c>
      <c r="V20" s="49">
        <f t="shared" si="29"/>
        <v>75.86</v>
      </c>
      <c r="W20" s="49">
        <f t="shared" si="30"/>
        <v>75.86</v>
      </c>
      <c r="X20" s="49">
        <f t="shared" si="31"/>
        <v>75.86</v>
      </c>
      <c r="Y20" s="49">
        <v>24</v>
      </c>
      <c r="Z20" s="49">
        <f t="shared" ref="Z20:Z25" si="41">F20*Y20/9</f>
        <v>306.51</v>
      </c>
      <c r="AA20" s="49">
        <v>220</v>
      </c>
      <c r="AB20" s="49">
        <f t="shared" si="32"/>
        <v>33.72</v>
      </c>
      <c r="AC20" s="49">
        <f t="shared" si="33"/>
        <v>33.72</v>
      </c>
      <c r="AD20" s="49">
        <f t="shared" si="34"/>
        <v>33.72</v>
      </c>
      <c r="AE20" s="49">
        <v>24</v>
      </c>
      <c r="AF20" s="49">
        <f t="shared" ref="AF20:AF25" si="42">F20*AE20/9</f>
        <v>306.51</v>
      </c>
      <c r="AG20" s="49">
        <v>220</v>
      </c>
      <c r="AH20" s="49">
        <f t="shared" si="35"/>
        <v>33.72</v>
      </c>
      <c r="AI20" s="49">
        <f t="shared" si="36"/>
        <v>33.72</v>
      </c>
      <c r="AJ20" s="49">
        <f t="shared" si="37"/>
        <v>33.72</v>
      </c>
      <c r="AK20" s="75">
        <f t="shared" si="38"/>
        <v>67.44</v>
      </c>
      <c r="AL20" s="80">
        <f t="shared" si="38"/>
        <v>67.44</v>
      </c>
      <c r="AM20" s="49">
        <f t="shared" si="38"/>
        <v>67.44</v>
      </c>
      <c r="AN20" s="2"/>
      <c r="AO20" s="1"/>
    </row>
    <row r="21" spans="1:41" ht="15" customHeight="1" x14ac:dyDescent="0.2">
      <c r="A21" s="83"/>
      <c r="B21" s="4"/>
      <c r="C21" s="47">
        <v>14534.64</v>
      </c>
      <c r="D21" s="47">
        <v>14683.15</v>
      </c>
      <c r="E21" s="50" t="s">
        <v>30</v>
      </c>
      <c r="F21" s="49">
        <f>(D21-C21)</f>
        <v>148.51</v>
      </c>
      <c r="G21" s="49"/>
      <c r="H21" s="49">
        <f t="shared" ref="H21" si="43">F21/100*G21</f>
        <v>0</v>
      </c>
      <c r="I21" s="49" t="s">
        <v>31</v>
      </c>
      <c r="J21" s="49">
        <f t="shared" ref="J21" si="44">N21+T21+AF21</f>
        <v>1270.5899999999999</v>
      </c>
      <c r="K21" s="49">
        <v>0.05</v>
      </c>
      <c r="L21" s="49">
        <f t="shared" ref="L21" si="45">J21*K21</f>
        <v>63.53</v>
      </c>
      <c r="M21" s="49">
        <v>29</v>
      </c>
      <c r="N21" s="49">
        <f t="shared" si="39"/>
        <v>478.53</v>
      </c>
      <c r="O21" s="49">
        <v>550</v>
      </c>
      <c r="P21" s="49">
        <f t="shared" ref="P21" si="46">N21*O21/2000</f>
        <v>131.6</v>
      </c>
      <c r="Q21" s="49">
        <f t="shared" ref="Q21" si="47">N21*O21/2000</f>
        <v>131.6</v>
      </c>
      <c r="R21" s="49">
        <f t="shared" ref="R21" si="48">N21*O21/2000</f>
        <v>131.6</v>
      </c>
      <c r="S21" s="49">
        <v>24</v>
      </c>
      <c r="T21" s="49">
        <f t="shared" si="40"/>
        <v>396.03</v>
      </c>
      <c r="U21" s="49">
        <v>495</v>
      </c>
      <c r="V21" s="49">
        <f t="shared" ref="V21" si="49">T21*U21/2000</f>
        <v>98.02</v>
      </c>
      <c r="W21" s="49">
        <f t="shared" ref="W21" si="50">T21*U21/2000</f>
        <v>98.02</v>
      </c>
      <c r="X21" s="49">
        <f t="shared" ref="X21" si="51">T21*U21/2000</f>
        <v>98.02</v>
      </c>
      <c r="Y21" s="49">
        <v>24</v>
      </c>
      <c r="Z21" s="49">
        <f t="shared" si="41"/>
        <v>396.03</v>
      </c>
      <c r="AA21" s="49">
        <v>220</v>
      </c>
      <c r="AB21" s="49">
        <f t="shared" ref="AB21" si="52">Z21*AA21/2000</f>
        <v>43.56</v>
      </c>
      <c r="AC21" s="49">
        <f t="shared" ref="AC21" si="53">Z21*AA21/2000</f>
        <v>43.56</v>
      </c>
      <c r="AD21" s="49">
        <f t="shared" ref="AD21" si="54">Z21*AA21/2000</f>
        <v>43.56</v>
      </c>
      <c r="AE21" s="49">
        <v>24</v>
      </c>
      <c r="AF21" s="49">
        <f t="shared" si="42"/>
        <v>396.03</v>
      </c>
      <c r="AG21" s="49">
        <v>220</v>
      </c>
      <c r="AH21" s="49">
        <f t="shared" ref="AH21" si="55">AF21*AG21/2000</f>
        <v>43.56</v>
      </c>
      <c r="AI21" s="49">
        <f t="shared" ref="AI21" si="56">AF21*AG21/2000</f>
        <v>43.56</v>
      </c>
      <c r="AJ21" s="49">
        <f t="shared" ref="AJ21" si="57">AF21*AG21/2000</f>
        <v>43.56</v>
      </c>
      <c r="AK21" s="75">
        <f t="shared" ref="AK21" si="58">AB21+AH21</f>
        <v>87.12</v>
      </c>
      <c r="AL21" s="80"/>
      <c r="AM21" s="49"/>
      <c r="AN21" s="2"/>
      <c r="AO21" s="1"/>
    </row>
    <row r="22" spans="1:41" ht="15" customHeight="1" x14ac:dyDescent="0.2">
      <c r="A22" s="83" t="s">
        <v>38</v>
      </c>
      <c r="B22" s="4"/>
      <c r="C22" s="47">
        <v>14683.15</v>
      </c>
      <c r="D22" s="47">
        <v>14990.28</v>
      </c>
      <c r="E22" s="50" t="s">
        <v>30</v>
      </c>
      <c r="F22" s="49">
        <f t="shared" ref="F22:F35" si="59">D22-C22</f>
        <v>307.13</v>
      </c>
      <c r="G22" s="49"/>
      <c r="H22" s="49">
        <f t="shared" si="23"/>
        <v>0</v>
      </c>
      <c r="I22" s="49" t="s">
        <v>31</v>
      </c>
      <c r="J22" s="49">
        <f t="shared" si="15"/>
        <v>2832.41</v>
      </c>
      <c r="K22" s="49">
        <v>0.05</v>
      </c>
      <c r="L22" s="49">
        <f t="shared" si="25"/>
        <v>141.62</v>
      </c>
      <c r="M22" s="49">
        <v>31</v>
      </c>
      <c r="N22" s="49">
        <f t="shared" si="39"/>
        <v>1057.8900000000001</v>
      </c>
      <c r="O22" s="49">
        <v>550</v>
      </c>
      <c r="P22" s="49">
        <f t="shared" si="26"/>
        <v>290.92</v>
      </c>
      <c r="Q22" s="49">
        <f t="shared" si="27"/>
        <v>290.92</v>
      </c>
      <c r="R22" s="49">
        <f t="shared" si="28"/>
        <v>290.92</v>
      </c>
      <c r="S22" s="49">
        <v>26</v>
      </c>
      <c r="T22" s="49">
        <f t="shared" si="40"/>
        <v>887.26</v>
      </c>
      <c r="U22" s="49">
        <v>495</v>
      </c>
      <c r="V22" s="49">
        <f t="shared" si="29"/>
        <v>219.6</v>
      </c>
      <c r="W22" s="49">
        <f t="shared" si="30"/>
        <v>219.6</v>
      </c>
      <c r="X22" s="49">
        <f t="shared" si="31"/>
        <v>219.6</v>
      </c>
      <c r="Y22" s="49">
        <v>26</v>
      </c>
      <c r="Z22" s="49">
        <f t="shared" si="41"/>
        <v>887.26</v>
      </c>
      <c r="AA22" s="49">
        <v>220</v>
      </c>
      <c r="AB22" s="49">
        <f t="shared" si="32"/>
        <v>97.6</v>
      </c>
      <c r="AC22" s="49">
        <f t="shared" si="33"/>
        <v>97.6</v>
      </c>
      <c r="AD22" s="49">
        <f t="shared" si="34"/>
        <v>97.6</v>
      </c>
      <c r="AE22" s="49">
        <v>26</v>
      </c>
      <c r="AF22" s="49">
        <f t="shared" si="42"/>
        <v>887.26</v>
      </c>
      <c r="AG22" s="49">
        <v>220</v>
      </c>
      <c r="AH22" s="49">
        <f t="shared" si="35"/>
        <v>97.6</v>
      </c>
      <c r="AI22" s="49">
        <f t="shared" si="36"/>
        <v>97.6</v>
      </c>
      <c r="AJ22" s="49">
        <f t="shared" si="37"/>
        <v>97.6</v>
      </c>
      <c r="AK22" s="75">
        <f t="shared" si="38"/>
        <v>195.2</v>
      </c>
      <c r="AL22" s="80">
        <f t="shared" si="38"/>
        <v>195.2</v>
      </c>
      <c r="AM22" s="49">
        <f t="shared" si="38"/>
        <v>195.2</v>
      </c>
      <c r="AN22" s="2"/>
      <c r="AO22" s="1"/>
    </row>
    <row r="23" spans="1:41" ht="15" customHeight="1" x14ac:dyDescent="0.2">
      <c r="A23" s="83" t="s">
        <v>42</v>
      </c>
      <c r="B23" s="4"/>
      <c r="C23" s="47">
        <v>14990.28</v>
      </c>
      <c r="D23" s="47">
        <v>15790.62</v>
      </c>
      <c r="E23" s="50" t="s">
        <v>30</v>
      </c>
      <c r="F23" s="49">
        <f t="shared" si="59"/>
        <v>800.34</v>
      </c>
      <c r="G23" s="49"/>
      <c r="H23" s="49">
        <f t="shared" si="23"/>
        <v>0</v>
      </c>
      <c r="I23" s="49" t="s">
        <v>31</v>
      </c>
      <c r="J23" s="49">
        <f t="shared" si="15"/>
        <v>3645.99</v>
      </c>
      <c r="K23" s="49">
        <v>0.05</v>
      </c>
      <c r="L23" s="49">
        <f t="shared" si="25"/>
        <v>182.3</v>
      </c>
      <c r="M23" s="49">
        <v>17</v>
      </c>
      <c r="N23" s="49">
        <f t="shared" si="39"/>
        <v>1511.75</v>
      </c>
      <c r="O23" s="49">
        <v>550</v>
      </c>
      <c r="P23" s="49">
        <f t="shared" si="26"/>
        <v>415.73</v>
      </c>
      <c r="Q23" s="49">
        <f t="shared" si="27"/>
        <v>415.73</v>
      </c>
      <c r="R23" s="49">
        <f t="shared" si="28"/>
        <v>415.73</v>
      </c>
      <c r="S23" s="49">
        <v>12</v>
      </c>
      <c r="T23" s="49">
        <f t="shared" si="40"/>
        <v>1067.1199999999999</v>
      </c>
      <c r="U23" s="49">
        <v>495</v>
      </c>
      <c r="V23" s="49">
        <f t="shared" si="29"/>
        <v>264.11</v>
      </c>
      <c r="W23" s="49">
        <f t="shared" si="30"/>
        <v>264.11</v>
      </c>
      <c r="X23" s="49">
        <f t="shared" si="31"/>
        <v>264.11</v>
      </c>
      <c r="Y23" s="49">
        <v>12</v>
      </c>
      <c r="Z23" s="49">
        <f t="shared" si="41"/>
        <v>1067.1199999999999</v>
      </c>
      <c r="AA23" s="49">
        <v>220</v>
      </c>
      <c r="AB23" s="49">
        <f t="shared" si="32"/>
        <v>117.38</v>
      </c>
      <c r="AC23" s="49">
        <f t="shared" si="33"/>
        <v>117.38</v>
      </c>
      <c r="AD23" s="49">
        <f t="shared" si="34"/>
        <v>117.38</v>
      </c>
      <c r="AE23" s="49">
        <v>12</v>
      </c>
      <c r="AF23" s="49">
        <f t="shared" si="42"/>
        <v>1067.1199999999999</v>
      </c>
      <c r="AG23" s="49">
        <v>220</v>
      </c>
      <c r="AH23" s="49">
        <f t="shared" si="35"/>
        <v>117.38</v>
      </c>
      <c r="AI23" s="49">
        <f t="shared" si="36"/>
        <v>117.38</v>
      </c>
      <c r="AJ23" s="49">
        <f t="shared" si="37"/>
        <v>117.38</v>
      </c>
      <c r="AK23" s="75">
        <f t="shared" si="38"/>
        <v>234.76</v>
      </c>
      <c r="AL23" s="80">
        <f t="shared" si="38"/>
        <v>234.76</v>
      </c>
      <c r="AM23" s="49">
        <f t="shared" si="38"/>
        <v>234.76</v>
      </c>
      <c r="AN23" s="2"/>
      <c r="AO23" s="1"/>
    </row>
    <row r="24" spans="1:41" ht="15" customHeight="1" x14ac:dyDescent="0.2">
      <c r="A24" s="83" t="s">
        <v>117</v>
      </c>
      <c r="B24" s="4"/>
      <c r="C24" s="47">
        <v>15790.62</v>
      </c>
      <c r="D24" s="47">
        <v>15970.96</v>
      </c>
      <c r="E24" s="50" t="s">
        <v>30</v>
      </c>
      <c r="F24" s="49">
        <f t="shared" si="59"/>
        <v>180.34</v>
      </c>
      <c r="G24" s="49"/>
      <c r="H24" s="49">
        <f t="shared" si="23"/>
        <v>0</v>
      </c>
      <c r="I24" s="49" t="s">
        <v>31</v>
      </c>
      <c r="J24" s="49">
        <f t="shared" si="15"/>
        <v>821.54</v>
      </c>
      <c r="K24" s="49">
        <v>0.05</v>
      </c>
      <c r="L24" s="49">
        <f t="shared" si="25"/>
        <v>41.08</v>
      </c>
      <c r="M24" s="49">
        <v>17</v>
      </c>
      <c r="N24" s="49">
        <f t="shared" si="39"/>
        <v>340.64</v>
      </c>
      <c r="O24" s="49">
        <v>550</v>
      </c>
      <c r="P24" s="49">
        <f t="shared" si="26"/>
        <v>93.68</v>
      </c>
      <c r="Q24" s="49">
        <f t="shared" si="27"/>
        <v>93.68</v>
      </c>
      <c r="R24" s="49">
        <f t="shared" si="28"/>
        <v>93.68</v>
      </c>
      <c r="S24" s="49">
        <v>12</v>
      </c>
      <c r="T24" s="49">
        <f t="shared" si="40"/>
        <v>240.45</v>
      </c>
      <c r="U24" s="49">
        <v>495</v>
      </c>
      <c r="V24" s="49">
        <f t="shared" si="29"/>
        <v>59.51</v>
      </c>
      <c r="W24" s="49">
        <f t="shared" si="30"/>
        <v>59.51</v>
      </c>
      <c r="X24" s="49">
        <f t="shared" si="31"/>
        <v>59.51</v>
      </c>
      <c r="Y24" s="49">
        <v>12</v>
      </c>
      <c r="Z24" s="49">
        <f t="shared" si="41"/>
        <v>240.45</v>
      </c>
      <c r="AA24" s="49">
        <v>220</v>
      </c>
      <c r="AB24" s="49">
        <f t="shared" si="32"/>
        <v>26.45</v>
      </c>
      <c r="AC24" s="49">
        <f t="shared" si="33"/>
        <v>26.45</v>
      </c>
      <c r="AD24" s="49">
        <f t="shared" si="34"/>
        <v>26.45</v>
      </c>
      <c r="AE24" s="49">
        <v>12</v>
      </c>
      <c r="AF24" s="49">
        <f t="shared" si="42"/>
        <v>240.45</v>
      </c>
      <c r="AG24" s="49">
        <v>220</v>
      </c>
      <c r="AH24" s="49">
        <f t="shared" si="35"/>
        <v>26.45</v>
      </c>
      <c r="AI24" s="49">
        <f t="shared" si="36"/>
        <v>26.45</v>
      </c>
      <c r="AJ24" s="49">
        <f t="shared" si="37"/>
        <v>26.45</v>
      </c>
      <c r="AK24" s="75">
        <f t="shared" si="38"/>
        <v>52.9</v>
      </c>
      <c r="AL24" s="80">
        <f t="shared" si="38"/>
        <v>52.9</v>
      </c>
      <c r="AM24" s="49">
        <f t="shared" si="38"/>
        <v>52.9</v>
      </c>
      <c r="AN24" s="2"/>
      <c r="AO24" s="1"/>
    </row>
    <row r="25" spans="1:41" ht="15" customHeight="1" x14ac:dyDescent="0.2">
      <c r="A25" s="83" t="s">
        <v>43</v>
      </c>
      <c r="B25" s="4"/>
      <c r="C25" s="47">
        <v>15970.96</v>
      </c>
      <c r="D25" s="47">
        <v>16358.52</v>
      </c>
      <c r="E25" s="50" t="s">
        <v>30</v>
      </c>
      <c r="F25" s="49">
        <f t="shared" si="59"/>
        <v>387.56</v>
      </c>
      <c r="G25" s="49"/>
      <c r="H25" s="49">
        <f t="shared" si="23"/>
        <v>0</v>
      </c>
      <c r="I25" s="49" t="s">
        <v>31</v>
      </c>
      <c r="J25" s="49">
        <f t="shared" si="15"/>
        <v>1765.56</v>
      </c>
      <c r="K25" s="49">
        <v>0.05</v>
      </c>
      <c r="L25" s="49">
        <f t="shared" si="25"/>
        <v>88.28</v>
      </c>
      <c r="M25" s="49">
        <v>17</v>
      </c>
      <c r="N25" s="49">
        <f t="shared" si="39"/>
        <v>732.06</v>
      </c>
      <c r="O25" s="49">
        <v>550</v>
      </c>
      <c r="P25" s="49">
        <f t="shared" si="26"/>
        <v>201.32</v>
      </c>
      <c r="Q25" s="49">
        <f t="shared" si="27"/>
        <v>201.32</v>
      </c>
      <c r="R25" s="49">
        <f t="shared" si="28"/>
        <v>201.32</v>
      </c>
      <c r="S25" s="49">
        <v>12</v>
      </c>
      <c r="T25" s="49">
        <f t="shared" si="40"/>
        <v>516.75</v>
      </c>
      <c r="U25" s="49">
        <v>495</v>
      </c>
      <c r="V25" s="49">
        <f t="shared" si="29"/>
        <v>127.9</v>
      </c>
      <c r="W25" s="49">
        <f t="shared" si="30"/>
        <v>127.9</v>
      </c>
      <c r="X25" s="49">
        <f t="shared" si="31"/>
        <v>127.9</v>
      </c>
      <c r="Y25" s="49">
        <v>12</v>
      </c>
      <c r="Z25" s="49">
        <f t="shared" si="41"/>
        <v>516.75</v>
      </c>
      <c r="AA25" s="49">
        <v>220</v>
      </c>
      <c r="AB25" s="49">
        <f t="shared" si="32"/>
        <v>56.84</v>
      </c>
      <c r="AC25" s="49">
        <f t="shared" si="33"/>
        <v>56.84</v>
      </c>
      <c r="AD25" s="49">
        <f t="shared" si="34"/>
        <v>56.84</v>
      </c>
      <c r="AE25" s="49">
        <v>12</v>
      </c>
      <c r="AF25" s="49">
        <f t="shared" si="42"/>
        <v>516.75</v>
      </c>
      <c r="AG25" s="49">
        <v>220</v>
      </c>
      <c r="AH25" s="49">
        <f t="shared" si="35"/>
        <v>56.84</v>
      </c>
      <c r="AI25" s="49">
        <f t="shared" si="36"/>
        <v>56.84</v>
      </c>
      <c r="AJ25" s="49">
        <f t="shared" si="37"/>
        <v>56.84</v>
      </c>
      <c r="AK25" s="75">
        <f t="shared" si="38"/>
        <v>113.68</v>
      </c>
      <c r="AL25" s="80">
        <f t="shared" si="38"/>
        <v>113.68</v>
      </c>
      <c r="AM25" s="49">
        <f t="shared" si="38"/>
        <v>113.68</v>
      </c>
      <c r="AN25" s="2"/>
      <c r="AO25" s="1"/>
    </row>
    <row r="26" spans="1:41" ht="15" customHeight="1" x14ac:dyDescent="0.2">
      <c r="A26" s="83" t="s">
        <v>39</v>
      </c>
      <c r="B26" s="4"/>
      <c r="C26" s="47">
        <v>16358.52</v>
      </c>
      <c r="D26" s="47">
        <v>16658.330000000002</v>
      </c>
      <c r="E26" s="50" t="s">
        <v>30</v>
      </c>
      <c r="F26" s="49">
        <f t="shared" si="59"/>
        <v>299.81</v>
      </c>
      <c r="G26" s="49"/>
      <c r="H26" s="49">
        <f t="shared" si="23"/>
        <v>0</v>
      </c>
      <c r="I26" s="49" t="s">
        <v>31</v>
      </c>
      <c r="J26" s="49">
        <f t="shared" si="15"/>
        <v>1965.42</v>
      </c>
      <c r="K26" s="49">
        <v>0.05</v>
      </c>
      <c r="L26" s="49">
        <f t="shared" si="25"/>
        <v>98.27</v>
      </c>
      <c r="M26" s="49">
        <v>23</v>
      </c>
      <c r="N26" s="49">
        <f t="shared" ref="N26:N30" si="60">M26*F26/9</f>
        <v>766.18</v>
      </c>
      <c r="O26" s="49">
        <v>550</v>
      </c>
      <c r="P26" s="49">
        <f t="shared" si="26"/>
        <v>210.7</v>
      </c>
      <c r="Q26" s="49">
        <f t="shared" si="27"/>
        <v>210.7</v>
      </c>
      <c r="R26" s="49">
        <f t="shared" si="28"/>
        <v>210.7</v>
      </c>
      <c r="S26" s="49">
        <v>18</v>
      </c>
      <c r="T26" s="49">
        <f t="shared" ref="T26:T30" si="61">F26*S26/9</f>
        <v>599.62</v>
      </c>
      <c r="U26" s="49">
        <v>495</v>
      </c>
      <c r="V26" s="49">
        <f t="shared" si="29"/>
        <v>148.41</v>
      </c>
      <c r="W26" s="49">
        <f t="shared" si="30"/>
        <v>148.41</v>
      </c>
      <c r="X26" s="49">
        <f t="shared" si="31"/>
        <v>148.41</v>
      </c>
      <c r="Y26" s="49">
        <v>18</v>
      </c>
      <c r="Z26" s="49">
        <f t="shared" ref="Z26:Z29" si="62">F26*Y26/9</f>
        <v>599.62</v>
      </c>
      <c r="AA26" s="49">
        <v>220</v>
      </c>
      <c r="AB26" s="49">
        <f t="shared" si="32"/>
        <v>65.959999999999994</v>
      </c>
      <c r="AC26" s="49">
        <f t="shared" si="33"/>
        <v>65.959999999999994</v>
      </c>
      <c r="AD26" s="49">
        <f t="shared" si="34"/>
        <v>65.959999999999994</v>
      </c>
      <c r="AE26" s="49">
        <v>18</v>
      </c>
      <c r="AF26" s="49">
        <f t="shared" ref="AF26:AF29" si="63">F26*AE26/9</f>
        <v>599.62</v>
      </c>
      <c r="AG26" s="49">
        <v>220</v>
      </c>
      <c r="AH26" s="49">
        <f t="shared" si="35"/>
        <v>65.959999999999994</v>
      </c>
      <c r="AI26" s="49">
        <f t="shared" si="36"/>
        <v>65.959999999999994</v>
      </c>
      <c r="AJ26" s="49">
        <f t="shared" si="37"/>
        <v>65.959999999999994</v>
      </c>
      <c r="AK26" s="75">
        <f t="shared" si="38"/>
        <v>131.91999999999999</v>
      </c>
      <c r="AL26" s="80">
        <f t="shared" si="38"/>
        <v>131.91999999999999</v>
      </c>
      <c r="AM26" s="49">
        <f t="shared" si="38"/>
        <v>131.91999999999999</v>
      </c>
      <c r="AN26" s="2"/>
      <c r="AO26" s="1"/>
    </row>
    <row r="27" spans="1:41" ht="15" customHeight="1" x14ac:dyDescent="0.2">
      <c r="A27" s="83" t="s">
        <v>39</v>
      </c>
      <c r="B27" s="4"/>
      <c r="C27" s="47">
        <v>16658.330000000002</v>
      </c>
      <c r="D27" s="47">
        <v>16834</v>
      </c>
      <c r="E27" s="50" t="s">
        <v>30</v>
      </c>
      <c r="F27" s="49">
        <f t="shared" si="59"/>
        <v>175.67</v>
      </c>
      <c r="G27" s="49"/>
      <c r="H27" s="49">
        <f t="shared" si="23"/>
        <v>0</v>
      </c>
      <c r="I27" s="49" t="s">
        <v>31</v>
      </c>
      <c r="J27" s="49">
        <f t="shared" si="15"/>
        <v>1502.95</v>
      </c>
      <c r="K27" s="49">
        <v>0.05</v>
      </c>
      <c r="L27" s="49">
        <f t="shared" si="25"/>
        <v>75.150000000000006</v>
      </c>
      <c r="M27" s="49">
        <v>29</v>
      </c>
      <c r="N27" s="49">
        <f t="shared" si="60"/>
        <v>566.04999999999995</v>
      </c>
      <c r="O27" s="49">
        <v>550</v>
      </c>
      <c r="P27" s="49">
        <f t="shared" si="26"/>
        <v>155.66</v>
      </c>
      <c r="Q27" s="49">
        <f t="shared" si="27"/>
        <v>155.66</v>
      </c>
      <c r="R27" s="49">
        <f t="shared" si="28"/>
        <v>155.66</v>
      </c>
      <c r="S27" s="49">
        <v>24</v>
      </c>
      <c r="T27" s="49">
        <f t="shared" si="61"/>
        <v>468.45</v>
      </c>
      <c r="U27" s="49">
        <v>495</v>
      </c>
      <c r="V27" s="49">
        <f t="shared" si="29"/>
        <v>115.94</v>
      </c>
      <c r="W27" s="49">
        <f t="shared" si="30"/>
        <v>115.94</v>
      </c>
      <c r="X27" s="49">
        <f t="shared" si="31"/>
        <v>115.94</v>
      </c>
      <c r="Y27" s="49">
        <v>24</v>
      </c>
      <c r="Z27" s="49">
        <f t="shared" si="62"/>
        <v>468.45</v>
      </c>
      <c r="AA27" s="49">
        <v>220</v>
      </c>
      <c r="AB27" s="49">
        <f t="shared" si="32"/>
        <v>51.53</v>
      </c>
      <c r="AC27" s="49">
        <f t="shared" si="33"/>
        <v>51.53</v>
      </c>
      <c r="AD27" s="49">
        <f t="shared" si="34"/>
        <v>51.53</v>
      </c>
      <c r="AE27" s="49">
        <v>24</v>
      </c>
      <c r="AF27" s="49">
        <f t="shared" si="63"/>
        <v>468.45</v>
      </c>
      <c r="AG27" s="49">
        <v>220</v>
      </c>
      <c r="AH27" s="49">
        <f t="shared" si="35"/>
        <v>51.53</v>
      </c>
      <c r="AI27" s="49">
        <f t="shared" si="36"/>
        <v>51.53</v>
      </c>
      <c r="AJ27" s="49">
        <f t="shared" si="37"/>
        <v>51.53</v>
      </c>
      <c r="AK27" s="75">
        <f t="shared" si="38"/>
        <v>103.06</v>
      </c>
      <c r="AL27" s="80">
        <f t="shared" si="38"/>
        <v>103.06</v>
      </c>
      <c r="AM27" s="49">
        <f t="shared" si="38"/>
        <v>103.06</v>
      </c>
      <c r="AN27" s="2"/>
      <c r="AO27" s="1"/>
    </row>
    <row r="28" spans="1:41" ht="15" customHeight="1" x14ac:dyDescent="0.2">
      <c r="A28" s="83" t="s">
        <v>33</v>
      </c>
      <c r="B28" s="4"/>
      <c r="C28" s="47">
        <v>16834</v>
      </c>
      <c r="D28" s="47">
        <v>17153.990000000002</v>
      </c>
      <c r="E28" s="50" t="s">
        <v>30</v>
      </c>
      <c r="F28" s="49">
        <f t="shared" si="59"/>
        <v>319.99</v>
      </c>
      <c r="G28" s="49"/>
      <c r="H28" s="49">
        <f t="shared" si="23"/>
        <v>0</v>
      </c>
      <c r="I28" s="49" t="s">
        <v>31</v>
      </c>
      <c r="J28" s="49">
        <f t="shared" si="15"/>
        <v>3377.67</v>
      </c>
      <c r="K28" s="49">
        <v>0.05</v>
      </c>
      <c r="L28" s="49">
        <f t="shared" si="25"/>
        <v>168.88</v>
      </c>
      <c r="M28" s="49">
        <v>35</v>
      </c>
      <c r="N28" s="49">
        <f t="shared" si="60"/>
        <v>1244.4100000000001</v>
      </c>
      <c r="O28" s="49">
        <v>550</v>
      </c>
      <c r="P28" s="49">
        <f t="shared" si="26"/>
        <v>342.21</v>
      </c>
      <c r="Q28" s="49">
        <f t="shared" si="27"/>
        <v>342.21</v>
      </c>
      <c r="R28" s="49">
        <f t="shared" si="28"/>
        <v>342.21</v>
      </c>
      <c r="S28" s="49">
        <v>30</v>
      </c>
      <c r="T28" s="49">
        <f t="shared" si="61"/>
        <v>1066.6300000000001</v>
      </c>
      <c r="U28" s="49">
        <v>495</v>
      </c>
      <c r="V28" s="49">
        <f t="shared" si="29"/>
        <v>263.99</v>
      </c>
      <c r="W28" s="49">
        <f t="shared" si="30"/>
        <v>263.99</v>
      </c>
      <c r="X28" s="49">
        <f t="shared" si="31"/>
        <v>263.99</v>
      </c>
      <c r="Y28" s="49">
        <v>30</v>
      </c>
      <c r="Z28" s="49">
        <f t="shared" si="62"/>
        <v>1066.6300000000001</v>
      </c>
      <c r="AA28" s="49">
        <v>220</v>
      </c>
      <c r="AB28" s="49">
        <f t="shared" si="32"/>
        <v>117.33</v>
      </c>
      <c r="AC28" s="49">
        <f t="shared" si="33"/>
        <v>117.33</v>
      </c>
      <c r="AD28" s="49">
        <f t="shared" si="34"/>
        <v>117.33</v>
      </c>
      <c r="AE28" s="49">
        <v>30</v>
      </c>
      <c r="AF28" s="49">
        <f t="shared" si="63"/>
        <v>1066.6300000000001</v>
      </c>
      <c r="AG28" s="49">
        <v>220</v>
      </c>
      <c r="AH28" s="49">
        <f t="shared" si="35"/>
        <v>117.33</v>
      </c>
      <c r="AI28" s="49">
        <f t="shared" si="36"/>
        <v>117.33</v>
      </c>
      <c r="AJ28" s="49">
        <f t="shared" si="37"/>
        <v>117.33</v>
      </c>
      <c r="AK28" s="75">
        <f t="shared" si="38"/>
        <v>234.66</v>
      </c>
      <c r="AL28" s="80">
        <f t="shared" si="38"/>
        <v>234.66</v>
      </c>
      <c r="AM28" s="49">
        <f t="shared" si="38"/>
        <v>234.66</v>
      </c>
      <c r="AN28" s="2"/>
      <c r="AO28" s="1"/>
    </row>
    <row r="29" spans="1:41" ht="15" customHeight="1" x14ac:dyDescent="0.2">
      <c r="A29" s="83" t="s">
        <v>33</v>
      </c>
      <c r="B29" s="4"/>
      <c r="C29" s="47">
        <v>17153.990000000002</v>
      </c>
      <c r="D29" s="47">
        <v>17514.98</v>
      </c>
      <c r="E29" s="50" t="s">
        <v>30</v>
      </c>
      <c r="F29" s="49">
        <f t="shared" si="59"/>
        <v>360.99</v>
      </c>
      <c r="G29" s="49"/>
      <c r="H29" s="49">
        <f t="shared" si="23"/>
        <v>0</v>
      </c>
      <c r="I29" s="49" t="s">
        <v>31</v>
      </c>
      <c r="J29" s="49">
        <f t="shared" si="15"/>
        <v>4532.43</v>
      </c>
      <c r="K29" s="49">
        <v>0.05</v>
      </c>
      <c r="L29" s="49">
        <f t="shared" si="25"/>
        <v>226.62</v>
      </c>
      <c r="M29" s="49">
        <v>41</v>
      </c>
      <c r="N29" s="49">
        <f t="shared" si="60"/>
        <v>1644.51</v>
      </c>
      <c r="O29" s="49">
        <v>550</v>
      </c>
      <c r="P29" s="49">
        <f t="shared" si="26"/>
        <v>452.24</v>
      </c>
      <c r="Q29" s="49">
        <f t="shared" si="27"/>
        <v>452.24</v>
      </c>
      <c r="R29" s="49">
        <f t="shared" si="28"/>
        <v>452.24</v>
      </c>
      <c r="S29" s="49">
        <v>36</v>
      </c>
      <c r="T29" s="49">
        <f t="shared" si="61"/>
        <v>1443.96</v>
      </c>
      <c r="U29" s="49">
        <v>495</v>
      </c>
      <c r="V29" s="49">
        <f t="shared" si="29"/>
        <v>357.38</v>
      </c>
      <c r="W29" s="49">
        <f t="shared" si="30"/>
        <v>357.38</v>
      </c>
      <c r="X29" s="49">
        <f t="shared" si="31"/>
        <v>357.38</v>
      </c>
      <c r="Y29" s="49">
        <v>36</v>
      </c>
      <c r="Z29" s="49">
        <f t="shared" si="62"/>
        <v>1443.96</v>
      </c>
      <c r="AA29" s="49">
        <v>220</v>
      </c>
      <c r="AB29" s="49">
        <f t="shared" si="32"/>
        <v>158.84</v>
      </c>
      <c r="AC29" s="49">
        <f t="shared" si="33"/>
        <v>158.84</v>
      </c>
      <c r="AD29" s="49">
        <f t="shared" si="34"/>
        <v>158.84</v>
      </c>
      <c r="AE29" s="49">
        <v>36</v>
      </c>
      <c r="AF29" s="49">
        <f t="shared" si="63"/>
        <v>1443.96</v>
      </c>
      <c r="AG29" s="49">
        <v>220</v>
      </c>
      <c r="AH29" s="49">
        <f t="shared" si="35"/>
        <v>158.84</v>
      </c>
      <c r="AI29" s="49">
        <f t="shared" si="36"/>
        <v>158.84</v>
      </c>
      <c r="AJ29" s="49">
        <f t="shared" si="37"/>
        <v>158.84</v>
      </c>
      <c r="AK29" s="75">
        <f t="shared" si="38"/>
        <v>317.68</v>
      </c>
      <c r="AL29" s="80">
        <f t="shared" si="38"/>
        <v>317.68</v>
      </c>
      <c r="AM29" s="49">
        <f t="shared" si="38"/>
        <v>317.68</v>
      </c>
      <c r="AN29" s="2"/>
      <c r="AO29" s="1"/>
    </row>
    <row r="30" spans="1:41" ht="15" customHeight="1" x14ac:dyDescent="0.2">
      <c r="A30" s="83" t="s">
        <v>33</v>
      </c>
      <c r="B30" s="4"/>
      <c r="C30" s="47">
        <v>17514.98</v>
      </c>
      <c r="D30" s="47">
        <v>17799.3</v>
      </c>
      <c r="E30" s="50" t="s">
        <v>30</v>
      </c>
      <c r="F30" s="49">
        <f t="shared" si="59"/>
        <v>284.32</v>
      </c>
      <c r="G30" s="49"/>
      <c r="H30" s="49">
        <f t="shared" si="23"/>
        <v>0</v>
      </c>
      <c r="I30" s="49" t="s">
        <v>31</v>
      </c>
      <c r="J30" s="49">
        <f t="shared" si="15"/>
        <v>3390.73</v>
      </c>
      <c r="K30" s="49">
        <v>0.05</v>
      </c>
      <c r="L30" s="49">
        <f t="shared" si="25"/>
        <v>169.54</v>
      </c>
      <c r="M30" s="49">
        <v>36</v>
      </c>
      <c r="N30" s="49">
        <f t="shared" si="60"/>
        <v>1137.28</v>
      </c>
      <c r="O30" s="49">
        <v>550</v>
      </c>
      <c r="P30" s="49">
        <f t="shared" si="26"/>
        <v>312.75</v>
      </c>
      <c r="Q30" s="49">
        <f t="shared" si="27"/>
        <v>312.75</v>
      </c>
      <c r="R30" s="49">
        <f t="shared" si="28"/>
        <v>312.75</v>
      </c>
      <c r="S30" s="49">
        <v>36</v>
      </c>
      <c r="T30" s="49">
        <f t="shared" si="61"/>
        <v>1137.28</v>
      </c>
      <c r="U30" s="49">
        <v>495</v>
      </c>
      <c r="V30" s="49">
        <f t="shared" si="29"/>
        <v>281.48</v>
      </c>
      <c r="W30" s="49">
        <f t="shared" si="30"/>
        <v>281.48</v>
      </c>
      <c r="X30" s="49">
        <f t="shared" si="31"/>
        <v>281.48</v>
      </c>
      <c r="Y30" s="49">
        <v>36</v>
      </c>
      <c r="Z30" s="49">
        <f>F30*Y30/9</f>
        <v>1137.28</v>
      </c>
      <c r="AA30" s="49">
        <v>220</v>
      </c>
      <c r="AB30" s="49">
        <f t="shared" si="32"/>
        <v>125.1</v>
      </c>
      <c r="AC30" s="49">
        <f t="shared" si="33"/>
        <v>125.1</v>
      </c>
      <c r="AD30" s="49">
        <f t="shared" si="34"/>
        <v>125.1</v>
      </c>
      <c r="AE30" s="49" t="s">
        <v>31</v>
      </c>
      <c r="AF30" s="49">
        <f>10045.54/9</f>
        <v>1116.17</v>
      </c>
      <c r="AG30" s="49">
        <v>220</v>
      </c>
      <c r="AH30" s="49">
        <f t="shared" si="35"/>
        <v>122.78</v>
      </c>
      <c r="AI30" s="49">
        <f t="shared" si="36"/>
        <v>122.78</v>
      </c>
      <c r="AJ30" s="49">
        <f t="shared" si="37"/>
        <v>122.78</v>
      </c>
      <c r="AK30" s="75">
        <f t="shared" si="38"/>
        <v>247.88</v>
      </c>
      <c r="AL30" s="80">
        <f t="shared" si="38"/>
        <v>247.88</v>
      </c>
      <c r="AM30" s="49">
        <f t="shared" si="38"/>
        <v>247.88</v>
      </c>
      <c r="AN30" s="2"/>
      <c r="AO30" s="1"/>
    </row>
    <row r="31" spans="1:41" ht="15" customHeight="1" x14ac:dyDescent="0.2">
      <c r="A31" s="81" t="s">
        <v>33</v>
      </c>
      <c r="B31" s="4"/>
      <c r="C31" s="47">
        <v>17799.3</v>
      </c>
      <c r="D31" s="47">
        <v>17899.3</v>
      </c>
      <c r="E31" s="50" t="s">
        <v>30</v>
      </c>
      <c r="F31" s="49">
        <f t="shared" si="59"/>
        <v>100</v>
      </c>
      <c r="G31" s="49"/>
      <c r="H31" s="49">
        <f t="shared" si="23"/>
        <v>0</v>
      </c>
      <c r="I31" s="49" t="s">
        <v>31</v>
      </c>
      <c r="J31" s="49">
        <f t="shared" si="15"/>
        <v>1274.25</v>
      </c>
      <c r="K31" s="49">
        <v>0.05</v>
      </c>
      <c r="L31" s="49">
        <f t="shared" si="25"/>
        <v>63.71</v>
      </c>
      <c r="M31" s="49" t="s">
        <v>31</v>
      </c>
      <c r="N31" s="49">
        <f>4063.97/9</f>
        <v>451.55</v>
      </c>
      <c r="O31" s="49">
        <v>550</v>
      </c>
      <c r="P31" s="49">
        <f t="shared" si="26"/>
        <v>124.18</v>
      </c>
      <c r="Q31" s="49">
        <f t="shared" si="27"/>
        <v>124.18</v>
      </c>
      <c r="R31" s="49">
        <f t="shared" si="28"/>
        <v>124.18</v>
      </c>
      <c r="S31" s="49" t="s">
        <v>31</v>
      </c>
      <c r="T31" s="49">
        <f>3702.15/9</f>
        <v>411.35</v>
      </c>
      <c r="U31" s="49">
        <v>495</v>
      </c>
      <c r="V31" s="49">
        <f t="shared" si="29"/>
        <v>101.81</v>
      </c>
      <c r="W31" s="49">
        <f t="shared" si="30"/>
        <v>101.81</v>
      </c>
      <c r="X31" s="49">
        <f t="shared" si="31"/>
        <v>101.81</v>
      </c>
      <c r="Y31" s="49" t="s">
        <v>31</v>
      </c>
      <c r="Z31" s="49">
        <f>3702.15/9</f>
        <v>411.35</v>
      </c>
      <c r="AA31" s="49">
        <v>220</v>
      </c>
      <c r="AB31" s="49">
        <f t="shared" si="32"/>
        <v>45.25</v>
      </c>
      <c r="AC31" s="49">
        <f t="shared" si="33"/>
        <v>45.25</v>
      </c>
      <c r="AD31" s="49">
        <f t="shared" si="34"/>
        <v>45.25</v>
      </c>
      <c r="AE31" s="49" t="s">
        <v>31</v>
      </c>
      <c r="AF31" s="49">
        <f>3702.15/9</f>
        <v>411.35</v>
      </c>
      <c r="AG31" s="49">
        <v>220</v>
      </c>
      <c r="AH31" s="49">
        <f t="shared" si="35"/>
        <v>45.25</v>
      </c>
      <c r="AI31" s="49">
        <f t="shared" si="36"/>
        <v>45.25</v>
      </c>
      <c r="AJ31" s="49">
        <f t="shared" si="37"/>
        <v>45.25</v>
      </c>
      <c r="AK31" s="75">
        <f t="shared" si="38"/>
        <v>90.5</v>
      </c>
      <c r="AL31" s="80">
        <f t="shared" si="38"/>
        <v>90.5</v>
      </c>
      <c r="AM31" s="49">
        <f t="shared" si="38"/>
        <v>90.5</v>
      </c>
      <c r="AN31" s="2"/>
      <c r="AO31" s="1"/>
    </row>
    <row r="32" spans="1:41" ht="15" customHeight="1" x14ac:dyDescent="0.2">
      <c r="A32" s="83" t="s">
        <v>40</v>
      </c>
      <c r="B32" s="4"/>
      <c r="C32" s="47">
        <v>17899.3</v>
      </c>
      <c r="D32" s="47">
        <v>18059.330000000002</v>
      </c>
      <c r="E32" s="50" t="s">
        <v>30</v>
      </c>
      <c r="F32" s="49">
        <f t="shared" si="59"/>
        <v>160.03</v>
      </c>
      <c r="G32" s="49"/>
      <c r="H32" s="49">
        <f t="shared" si="23"/>
        <v>0</v>
      </c>
      <c r="I32" s="49" t="s">
        <v>31</v>
      </c>
      <c r="J32" s="49">
        <f t="shared" si="15"/>
        <v>1635.86</v>
      </c>
      <c r="K32" s="49">
        <v>0.05</v>
      </c>
      <c r="L32" s="49">
        <f t="shared" si="25"/>
        <v>81.790000000000006</v>
      </c>
      <c r="M32" s="49">
        <v>34</v>
      </c>
      <c r="N32" s="49">
        <f t="shared" ref="N32:N34" si="64">M32*F32/9</f>
        <v>604.55999999999995</v>
      </c>
      <c r="O32" s="49">
        <v>550</v>
      </c>
      <c r="P32" s="49">
        <f t="shared" si="26"/>
        <v>166.25</v>
      </c>
      <c r="Q32" s="49">
        <f t="shared" si="27"/>
        <v>166.25</v>
      </c>
      <c r="R32" s="49">
        <f t="shared" si="28"/>
        <v>166.25</v>
      </c>
      <c r="S32" s="49">
        <v>29</v>
      </c>
      <c r="T32" s="49">
        <f t="shared" ref="T32:T34" si="65">F32*S32/9</f>
        <v>515.65</v>
      </c>
      <c r="U32" s="49">
        <v>495</v>
      </c>
      <c r="V32" s="49">
        <f t="shared" si="29"/>
        <v>127.62</v>
      </c>
      <c r="W32" s="49">
        <f t="shared" si="30"/>
        <v>127.62</v>
      </c>
      <c r="X32" s="49">
        <f t="shared" si="31"/>
        <v>127.62</v>
      </c>
      <c r="Y32" s="49">
        <v>29</v>
      </c>
      <c r="Z32" s="49">
        <f t="shared" ref="Z32:Z34" si="66">F32*Y32/9</f>
        <v>515.65</v>
      </c>
      <c r="AA32" s="49">
        <v>220</v>
      </c>
      <c r="AB32" s="49">
        <f t="shared" si="32"/>
        <v>56.72</v>
      </c>
      <c r="AC32" s="49">
        <f t="shared" si="33"/>
        <v>56.72</v>
      </c>
      <c r="AD32" s="49">
        <f t="shared" si="34"/>
        <v>56.72</v>
      </c>
      <c r="AE32" s="49">
        <v>29</v>
      </c>
      <c r="AF32" s="49">
        <f t="shared" ref="AF32:AF34" si="67">F32*AE32/9</f>
        <v>515.65</v>
      </c>
      <c r="AG32" s="49">
        <v>220</v>
      </c>
      <c r="AH32" s="49">
        <f t="shared" si="35"/>
        <v>56.72</v>
      </c>
      <c r="AI32" s="49">
        <f t="shared" si="36"/>
        <v>56.72</v>
      </c>
      <c r="AJ32" s="49">
        <f t="shared" si="37"/>
        <v>56.72</v>
      </c>
      <c r="AK32" s="75">
        <f t="shared" si="38"/>
        <v>113.44</v>
      </c>
      <c r="AL32" s="80">
        <f t="shared" si="38"/>
        <v>113.44</v>
      </c>
      <c r="AM32" s="49">
        <f t="shared" si="38"/>
        <v>113.44</v>
      </c>
      <c r="AN32" s="2"/>
      <c r="AO32" s="1"/>
    </row>
    <row r="33" spans="1:41" ht="15" customHeight="1" x14ac:dyDescent="0.2">
      <c r="A33" s="83" t="s">
        <v>108</v>
      </c>
      <c r="B33" s="4"/>
      <c r="C33" s="47">
        <v>18059.330000000002</v>
      </c>
      <c r="D33" s="47">
        <v>18198.14</v>
      </c>
      <c r="E33" s="50" t="s">
        <v>30</v>
      </c>
      <c r="F33" s="49">
        <f t="shared" si="59"/>
        <v>138.81</v>
      </c>
      <c r="G33" s="49"/>
      <c r="H33" s="49">
        <f t="shared" si="23"/>
        <v>0</v>
      </c>
      <c r="I33" s="49" t="s">
        <v>31</v>
      </c>
      <c r="J33" s="49">
        <f t="shared" si="15"/>
        <v>1426.66</v>
      </c>
      <c r="K33" s="49">
        <v>0.05</v>
      </c>
      <c r="L33" s="49">
        <f t="shared" si="25"/>
        <v>71.33</v>
      </c>
      <c r="M33" s="49">
        <v>32.5</v>
      </c>
      <c r="N33" s="49">
        <f t="shared" si="64"/>
        <v>501.26</v>
      </c>
      <c r="O33" s="49">
        <v>550</v>
      </c>
      <c r="P33" s="49">
        <f t="shared" si="26"/>
        <v>137.85</v>
      </c>
      <c r="Q33" s="49">
        <f t="shared" si="27"/>
        <v>137.85</v>
      </c>
      <c r="R33" s="49">
        <f t="shared" si="28"/>
        <v>137.85</v>
      </c>
      <c r="S33" s="49">
        <v>30</v>
      </c>
      <c r="T33" s="49">
        <f t="shared" si="65"/>
        <v>462.7</v>
      </c>
      <c r="U33" s="49">
        <v>495</v>
      </c>
      <c r="V33" s="49">
        <f t="shared" si="29"/>
        <v>114.52</v>
      </c>
      <c r="W33" s="49">
        <f t="shared" si="30"/>
        <v>114.52</v>
      </c>
      <c r="X33" s="49">
        <f t="shared" si="31"/>
        <v>114.52</v>
      </c>
      <c r="Y33" s="49">
        <v>30</v>
      </c>
      <c r="Z33" s="49">
        <f t="shared" si="66"/>
        <v>462.7</v>
      </c>
      <c r="AA33" s="49">
        <v>220</v>
      </c>
      <c r="AB33" s="49">
        <f t="shared" si="32"/>
        <v>50.9</v>
      </c>
      <c r="AC33" s="49">
        <f t="shared" si="33"/>
        <v>50.9</v>
      </c>
      <c r="AD33" s="49">
        <f t="shared" si="34"/>
        <v>50.9</v>
      </c>
      <c r="AE33" s="49">
        <v>30</v>
      </c>
      <c r="AF33" s="49">
        <f t="shared" si="67"/>
        <v>462.7</v>
      </c>
      <c r="AG33" s="49">
        <v>220</v>
      </c>
      <c r="AH33" s="49">
        <f t="shared" si="35"/>
        <v>50.9</v>
      </c>
      <c r="AI33" s="49">
        <f t="shared" si="36"/>
        <v>50.9</v>
      </c>
      <c r="AJ33" s="49">
        <f t="shared" si="37"/>
        <v>50.9</v>
      </c>
      <c r="AK33" s="75">
        <f t="shared" si="38"/>
        <v>101.8</v>
      </c>
      <c r="AL33" s="80">
        <f t="shared" si="38"/>
        <v>101.8</v>
      </c>
      <c r="AM33" s="49">
        <f t="shared" si="38"/>
        <v>101.8</v>
      </c>
      <c r="AN33" s="2"/>
      <c r="AO33" s="1"/>
    </row>
    <row r="34" spans="1:41" ht="15" customHeight="1" x14ac:dyDescent="0.2">
      <c r="A34" s="83" t="s">
        <v>108</v>
      </c>
      <c r="B34" s="4"/>
      <c r="C34" s="47">
        <v>18198.14</v>
      </c>
      <c r="D34" s="47">
        <v>18484.5</v>
      </c>
      <c r="E34" s="50" t="s">
        <v>30</v>
      </c>
      <c r="F34" s="49">
        <f t="shared" si="59"/>
        <v>286.36</v>
      </c>
      <c r="G34" s="49"/>
      <c r="H34" s="49">
        <f t="shared" si="23"/>
        <v>0</v>
      </c>
      <c r="I34" s="49" t="s">
        <v>31</v>
      </c>
      <c r="J34" s="49">
        <f t="shared" si="15"/>
        <v>3595.41</v>
      </c>
      <c r="K34" s="49">
        <v>0.05</v>
      </c>
      <c r="L34" s="49">
        <f>J34*K34</f>
        <v>179.77</v>
      </c>
      <c r="M34" s="49">
        <v>41</v>
      </c>
      <c r="N34" s="49">
        <f t="shared" si="64"/>
        <v>1304.53</v>
      </c>
      <c r="O34" s="49">
        <v>550</v>
      </c>
      <c r="P34" s="49">
        <f t="shared" si="26"/>
        <v>358.75</v>
      </c>
      <c r="Q34" s="49">
        <f t="shared" si="27"/>
        <v>358.75</v>
      </c>
      <c r="R34" s="49">
        <f t="shared" si="28"/>
        <v>358.75</v>
      </c>
      <c r="S34" s="49">
        <v>36</v>
      </c>
      <c r="T34" s="49">
        <f t="shared" si="65"/>
        <v>1145.44</v>
      </c>
      <c r="U34" s="49">
        <v>495</v>
      </c>
      <c r="V34" s="49">
        <f t="shared" si="29"/>
        <v>283.5</v>
      </c>
      <c r="W34" s="49">
        <f t="shared" si="30"/>
        <v>283.5</v>
      </c>
      <c r="X34" s="49">
        <f t="shared" si="31"/>
        <v>283.5</v>
      </c>
      <c r="Y34" s="49">
        <v>36</v>
      </c>
      <c r="Z34" s="49">
        <f t="shared" si="66"/>
        <v>1145.44</v>
      </c>
      <c r="AA34" s="49">
        <v>220</v>
      </c>
      <c r="AB34" s="49">
        <f t="shared" si="32"/>
        <v>126</v>
      </c>
      <c r="AC34" s="49">
        <f t="shared" si="33"/>
        <v>126</v>
      </c>
      <c r="AD34" s="49">
        <f t="shared" si="34"/>
        <v>126</v>
      </c>
      <c r="AE34" s="49">
        <v>36</v>
      </c>
      <c r="AF34" s="49">
        <f t="shared" si="67"/>
        <v>1145.44</v>
      </c>
      <c r="AG34" s="49">
        <v>220</v>
      </c>
      <c r="AH34" s="49">
        <f t="shared" si="35"/>
        <v>126</v>
      </c>
      <c r="AI34" s="49">
        <f t="shared" si="36"/>
        <v>126</v>
      </c>
      <c r="AJ34" s="49">
        <f t="shared" si="37"/>
        <v>126</v>
      </c>
      <c r="AK34" s="75">
        <f t="shared" si="38"/>
        <v>252</v>
      </c>
      <c r="AL34" s="80">
        <f t="shared" si="38"/>
        <v>252</v>
      </c>
      <c r="AM34" s="49">
        <f t="shared" si="38"/>
        <v>252</v>
      </c>
      <c r="AN34" s="2"/>
      <c r="AO34" s="1"/>
    </row>
    <row r="35" spans="1:41" ht="15" customHeight="1" x14ac:dyDescent="0.2">
      <c r="A35" s="81" t="s">
        <v>34</v>
      </c>
      <c r="B35" s="4">
        <v>18484.5</v>
      </c>
      <c r="C35" s="47">
        <v>18484.5</v>
      </c>
      <c r="D35" s="47">
        <v>19379</v>
      </c>
      <c r="E35" s="48" t="s">
        <v>30</v>
      </c>
      <c r="F35" s="49">
        <f t="shared" si="59"/>
        <v>894.5</v>
      </c>
      <c r="G35" s="49"/>
      <c r="H35" s="49">
        <f t="shared" si="23"/>
        <v>0</v>
      </c>
      <c r="I35" s="49" t="s">
        <v>31</v>
      </c>
      <c r="J35" s="49">
        <f t="shared" si="15"/>
        <v>16372.66</v>
      </c>
      <c r="K35" s="49">
        <v>0.05</v>
      </c>
      <c r="L35" s="49">
        <f t="shared" si="25"/>
        <v>818.63</v>
      </c>
      <c r="M35" s="49" t="s">
        <v>31</v>
      </c>
      <c r="N35" s="49">
        <f>52485.8/9</f>
        <v>5831.76</v>
      </c>
      <c r="O35" s="49">
        <v>550</v>
      </c>
      <c r="P35" s="49">
        <f t="shared" si="26"/>
        <v>1603.73</v>
      </c>
      <c r="Q35" s="49">
        <f t="shared" si="27"/>
        <v>1603.73</v>
      </c>
      <c r="R35" s="49">
        <f t="shared" si="28"/>
        <v>1603.73</v>
      </c>
      <c r="S35" s="49" t="s">
        <v>31</v>
      </c>
      <c r="T35" s="49">
        <f>47980/9</f>
        <v>5331.11</v>
      </c>
      <c r="U35" s="49">
        <v>495</v>
      </c>
      <c r="V35" s="49">
        <f t="shared" si="29"/>
        <v>1319.45</v>
      </c>
      <c r="W35" s="49">
        <f t="shared" si="30"/>
        <v>1319.45</v>
      </c>
      <c r="X35" s="49">
        <f t="shared" si="31"/>
        <v>1319.45</v>
      </c>
      <c r="Y35" s="49" t="s">
        <v>31</v>
      </c>
      <c r="Z35" s="49">
        <f>47980/9</f>
        <v>5331.11</v>
      </c>
      <c r="AA35" s="49">
        <v>220</v>
      </c>
      <c r="AB35" s="49">
        <f t="shared" si="32"/>
        <v>586.41999999999996</v>
      </c>
      <c r="AC35" s="49">
        <f t="shared" si="33"/>
        <v>586.41999999999996</v>
      </c>
      <c r="AD35" s="49">
        <f t="shared" si="34"/>
        <v>586.41999999999996</v>
      </c>
      <c r="AE35" s="49" t="s">
        <v>31</v>
      </c>
      <c r="AF35" s="49">
        <f>46888.08/9</f>
        <v>5209.79</v>
      </c>
      <c r="AG35" s="49">
        <v>220</v>
      </c>
      <c r="AH35" s="49">
        <f t="shared" si="35"/>
        <v>573.08000000000004</v>
      </c>
      <c r="AI35" s="49">
        <f t="shared" si="36"/>
        <v>573.08000000000004</v>
      </c>
      <c r="AJ35" s="49">
        <f t="shared" si="37"/>
        <v>573.08000000000004</v>
      </c>
      <c r="AK35" s="75">
        <f t="shared" si="38"/>
        <v>1159.5</v>
      </c>
      <c r="AL35" s="80">
        <f t="shared" si="38"/>
        <v>1159.5</v>
      </c>
      <c r="AM35" s="49">
        <f t="shared" si="38"/>
        <v>1159.5</v>
      </c>
      <c r="AN35" s="2"/>
      <c r="AO35" s="1"/>
    </row>
    <row r="36" spans="1:41" ht="15" customHeight="1" x14ac:dyDescent="0.2">
      <c r="A36" s="83" t="s">
        <v>44</v>
      </c>
      <c r="B36" s="4"/>
      <c r="C36" s="47">
        <v>19449.63</v>
      </c>
      <c r="D36" s="47">
        <v>19566.16</v>
      </c>
      <c r="E36" s="48" t="s">
        <v>30</v>
      </c>
      <c r="F36" s="49">
        <f t="shared" ref="F36:F44" si="68">D36-C36</f>
        <v>116.53</v>
      </c>
      <c r="G36" s="49"/>
      <c r="H36" s="49">
        <f t="shared" ref="H36:H44" si="69">F36/100*G36</f>
        <v>0</v>
      </c>
      <c r="I36" s="49" t="s">
        <v>31</v>
      </c>
      <c r="J36" s="49">
        <f t="shared" si="15"/>
        <v>3853.36</v>
      </c>
      <c r="K36" s="49">
        <v>0.05</v>
      </c>
      <c r="L36" s="49">
        <f t="shared" ref="L36:L44" si="70">J36*K36</f>
        <v>192.67</v>
      </c>
      <c r="M36" s="49" t="s">
        <v>31</v>
      </c>
      <c r="N36" s="49">
        <f>12372.86/9</f>
        <v>1374.76</v>
      </c>
      <c r="O36" s="49">
        <v>550</v>
      </c>
      <c r="P36" s="49">
        <f t="shared" ref="P36:P44" si="71">N36*O36/2000</f>
        <v>378.06</v>
      </c>
      <c r="Q36" s="49">
        <f t="shared" ref="Q36:Q44" si="72">N36*O36/2000</f>
        <v>378.06</v>
      </c>
      <c r="R36" s="49">
        <f t="shared" ref="R36:R44" si="73">N36*O36/2000</f>
        <v>378.06</v>
      </c>
      <c r="S36" s="49" t="s">
        <v>31</v>
      </c>
      <c r="T36" s="49">
        <f>11619.82/9</f>
        <v>1291.0899999999999</v>
      </c>
      <c r="U36" s="49">
        <v>495</v>
      </c>
      <c r="V36" s="49">
        <f t="shared" ref="V36:V44" si="74">T36*U36/2000</f>
        <v>319.54000000000002</v>
      </c>
      <c r="W36" s="49">
        <f t="shared" ref="W36:W44" si="75">T36*U36/2000</f>
        <v>319.54000000000002</v>
      </c>
      <c r="X36" s="49">
        <f t="shared" ref="X36:X44" si="76">T36*U36/2000</f>
        <v>319.54000000000002</v>
      </c>
      <c r="Y36" s="49" t="s">
        <v>31</v>
      </c>
      <c r="Z36" s="49">
        <f>11619.82/9</f>
        <v>1291.0899999999999</v>
      </c>
      <c r="AA36" s="49">
        <v>220</v>
      </c>
      <c r="AB36" s="49">
        <f t="shared" ref="AB36:AB44" si="77">Z36*AA36/2000</f>
        <v>142.02000000000001</v>
      </c>
      <c r="AC36" s="49">
        <f t="shared" ref="AC36:AC44" si="78">Z36*AA36/2000</f>
        <v>142.02000000000001</v>
      </c>
      <c r="AD36" s="49">
        <f t="shared" ref="AD36:AD44" si="79">Z36*AA36/2000</f>
        <v>142.02000000000001</v>
      </c>
      <c r="AE36" s="49" t="s">
        <v>31</v>
      </c>
      <c r="AF36" s="49">
        <f>10687.55/9</f>
        <v>1187.51</v>
      </c>
      <c r="AG36" s="49">
        <v>220</v>
      </c>
      <c r="AH36" s="49">
        <f t="shared" ref="AH36:AH44" si="80">AF36*AG36/2000</f>
        <v>130.63</v>
      </c>
      <c r="AI36" s="49">
        <f t="shared" ref="AI36:AI44" si="81">AF36*AG36/2000</f>
        <v>130.63</v>
      </c>
      <c r="AJ36" s="49">
        <f t="shared" ref="AJ36:AJ44" si="82">AF36*AG36/2000</f>
        <v>130.63</v>
      </c>
      <c r="AK36" s="75">
        <f t="shared" ref="AK36:AM48" si="83">AB36+AH36</f>
        <v>272.64999999999998</v>
      </c>
      <c r="AL36" s="80">
        <f t="shared" si="83"/>
        <v>272.64999999999998</v>
      </c>
      <c r="AM36" s="49">
        <f t="shared" si="83"/>
        <v>272.64999999999998</v>
      </c>
      <c r="AN36" s="2"/>
      <c r="AO36" s="1"/>
    </row>
    <row r="37" spans="1:41" ht="15" customHeight="1" x14ac:dyDescent="0.2">
      <c r="A37" s="83" t="s">
        <v>44</v>
      </c>
      <c r="B37" s="4"/>
      <c r="C37" s="47">
        <v>19566.16</v>
      </c>
      <c r="D37" s="47">
        <v>20000</v>
      </c>
      <c r="E37" s="50" t="s">
        <v>30</v>
      </c>
      <c r="F37" s="49">
        <f t="shared" si="68"/>
        <v>433.84</v>
      </c>
      <c r="G37" s="49"/>
      <c r="H37" s="49">
        <f t="shared" si="69"/>
        <v>0</v>
      </c>
      <c r="I37" s="49" t="s">
        <v>31</v>
      </c>
      <c r="J37" s="49">
        <f t="shared" si="15"/>
        <v>10653.18</v>
      </c>
      <c r="K37" s="49">
        <v>0.05</v>
      </c>
      <c r="L37" s="49">
        <f t="shared" si="70"/>
        <v>532.66</v>
      </c>
      <c r="M37" s="49">
        <v>77</v>
      </c>
      <c r="N37" s="49">
        <f t="shared" ref="N37:N44" si="84">M37*F37/9</f>
        <v>3711.74</v>
      </c>
      <c r="O37" s="49">
        <v>550</v>
      </c>
      <c r="P37" s="49">
        <f t="shared" si="71"/>
        <v>1020.73</v>
      </c>
      <c r="Q37" s="49">
        <f t="shared" si="72"/>
        <v>1020.73</v>
      </c>
      <c r="R37" s="49">
        <f t="shared" si="73"/>
        <v>1020.73</v>
      </c>
      <c r="S37" s="49">
        <v>72</v>
      </c>
      <c r="T37" s="49">
        <f t="shared" ref="T37:T44" si="85">F37*S37/9</f>
        <v>3470.72</v>
      </c>
      <c r="U37" s="49">
        <v>495</v>
      </c>
      <c r="V37" s="49">
        <f t="shared" si="74"/>
        <v>859</v>
      </c>
      <c r="W37" s="49">
        <f t="shared" si="75"/>
        <v>859</v>
      </c>
      <c r="X37" s="49">
        <f t="shared" si="76"/>
        <v>859</v>
      </c>
      <c r="Y37" s="49">
        <v>72</v>
      </c>
      <c r="Z37" s="49">
        <f t="shared" ref="Z37:Z44" si="86">F37*Y37/9</f>
        <v>3470.72</v>
      </c>
      <c r="AA37" s="49">
        <v>220</v>
      </c>
      <c r="AB37" s="49">
        <f t="shared" si="77"/>
        <v>381.78</v>
      </c>
      <c r="AC37" s="49">
        <f t="shared" si="78"/>
        <v>381.78</v>
      </c>
      <c r="AD37" s="49">
        <f t="shared" si="79"/>
        <v>381.78</v>
      </c>
      <c r="AE37" s="49">
        <v>72</v>
      </c>
      <c r="AF37" s="49">
        <f t="shared" ref="AF37:AF44" si="87">F37*AE37/9</f>
        <v>3470.72</v>
      </c>
      <c r="AG37" s="49">
        <v>220</v>
      </c>
      <c r="AH37" s="49">
        <f t="shared" si="80"/>
        <v>381.78</v>
      </c>
      <c r="AI37" s="49">
        <f t="shared" si="81"/>
        <v>381.78</v>
      </c>
      <c r="AJ37" s="49">
        <f t="shared" si="82"/>
        <v>381.78</v>
      </c>
      <c r="AK37" s="75">
        <f t="shared" si="83"/>
        <v>763.56</v>
      </c>
      <c r="AL37" s="80">
        <f t="shared" si="83"/>
        <v>763.56</v>
      </c>
      <c r="AM37" s="49">
        <f t="shared" si="83"/>
        <v>763.56</v>
      </c>
      <c r="AN37" s="2"/>
      <c r="AO37" s="1"/>
    </row>
    <row r="38" spans="1:41" ht="15" customHeight="1" x14ac:dyDescent="0.2">
      <c r="A38" s="83" t="s">
        <v>44</v>
      </c>
      <c r="B38" s="4"/>
      <c r="C38" s="47">
        <v>20000</v>
      </c>
      <c r="D38" s="47">
        <v>20200</v>
      </c>
      <c r="E38" s="50" t="s">
        <v>30</v>
      </c>
      <c r="F38" s="49">
        <f t="shared" si="68"/>
        <v>200</v>
      </c>
      <c r="G38" s="49"/>
      <c r="H38" s="49">
        <f t="shared" si="69"/>
        <v>0</v>
      </c>
      <c r="I38" s="49" t="s">
        <v>31</v>
      </c>
      <c r="J38" s="49">
        <f t="shared" si="15"/>
        <v>4511.12</v>
      </c>
      <c r="K38" s="49">
        <v>0.05</v>
      </c>
      <c r="L38" s="49">
        <f t="shared" si="70"/>
        <v>225.56</v>
      </c>
      <c r="M38" s="49">
        <v>71</v>
      </c>
      <c r="N38" s="49">
        <f t="shared" si="84"/>
        <v>1577.78</v>
      </c>
      <c r="O38" s="49">
        <v>550</v>
      </c>
      <c r="P38" s="49">
        <f t="shared" si="71"/>
        <v>433.89</v>
      </c>
      <c r="Q38" s="49">
        <f t="shared" si="72"/>
        <v>433.89</v>
      </c>
      <c r="R38" s="49">
        <f t="shared" si="73"/>
        <v>433.89</v>
      </c>
      <c r="S38" s="49">
        <v>66</v>
      </c>
      <c r="T38" s="49">
        <f t="shared" si="85"/>
        <v>1466.67</v>
      </c>
      <c r="U38" s="49">
        <v>495</v>
      </c>
      <c r="V38" s="49">
        <f t="shared" si="74"/>
        <v>363</v>
      </c>
      <c r="W38" s="49">
        <f t="shared" si="75"/>
        <v>363</v>
      </c>
      <c r="X38" s="49">
        <f t="shared" si="76"/>
        <v>363</v>
      </c>
      <c r="Y38" s="49">
        <v>66</v>
      </c>
      <c r="Z38" s="49">
        <f t="shared" si="86"/>
        <v>1466.67</v>
      </c>
      <c r="AA38" s="49">
        <v>220</v>
      </c>
      <c r="AB38" s="49">
        <f t="shared" si="77"/>
        <v>161.33000000000001</v>
      </c>
      <c r="AC38" s="49">
        <f t="shared" si="78"/>
        <v>161.33000000000001</v>
      </c>
      <c r="AD38" s="49">
        <f t="shared" si="79"/>
        <v>161.33000000000001</v>
      </c>
      <c r="AE38" s="49">
        <v>66</v>
      </c>
      <c r="AF38" s="49">
        <f t="shared" si="87"/>
        <v>1466.67</v>
      </c>
      <c r="AG38" s="49">
        <v>220</v>
      </c>
      <c r="AH38" s="49">
        <f t="shared" si="80"/>
        <v>161.33000000000001</v>
      </c>
      <c r="AI38" s="49">
        <f t="shared" si="81"/>
        <v>161.33000000000001</v>
      </c>
      <c r="AJ38" s="49">
        <f t="shared" si="82"/>
        <v>161.33000000000001</v>
      </c>
      <c r="AK38" s="75">
        <f t="shared" si="83"/>
        <v>322.66000000000003</v>
      </c>
      <c r="AL38" s="80">
        <f t="shared" si="83"/>
        <v>322.66000000000003</v>
      </c>
      <c r="AM38" s="49">
        <f t="shared" si="83"/>
        <v>322.66000000000003</v>
      </c>
      <c r="AN38" s="2"/>
      <c r="AO38" s="1"/>
    </row>
    <row r="39" spans="1:41" ht="15" customHeight="1" x14ac:dyDescent="0.2">
      <c r="A39" s="83" t="s">
        <v>44</v>
      </c>
      <c r="B39" s="4"/>
      <c r="C39" s="47">
        <v>20200</v>
      </c>
      <c r="D39" s="47">
        <v>20277.64</v>
      </c>
      <c r="E39" s="50" t="s">
        <v>30</v>
      </c>
      <c r="F39" s="49">
        <f t="shared" si="68"/>
        <v>77.64</v>
      </c>
      <c r="G39" s="49"/>
      <c r="H39" s="49">
        <f t="shared" si="69"/>
        <v>0</v>
      </c>
      <c r="I39" s="49" t="s">
        <v>31</v>
      </c>
      <c r="J39" s="49">
        <f t="shared" si="15"/>
        <v>1595.93</v>
      </c>
      <c r="K39" s="49">
        <v>0.05</v>
      </c>
      <c r="L39" s="49">
        <f t="shared" si="70"/>
        <v>79.8</v>
      </c>
      <c r="M39" s="49">
        <v>65</v>
      </c>
      <c r="N39" s="49">
        <f t="shared" si="84"/>
        <v>560.73</v>
      </c>
      <c r="O39" s="49">
        <v>550</v>
      </c>
      <c r="P39" s="49">
        <f t="shared" si="71"/>
        <v>154.19999999999999</v>
      </c>
      <c r="Q39" s="49">
        <f t="shared" si="72"/>
        <v>154.19999999999999</v>
      </c>
      <c r="R39" s="49">
        <f t="shared" si="73"/>
        <v>154.19999999999999</v>
      </c>
      <c r="S39" s="49">
        <v>60</v>
      </c>
      <c r="T39" s="49">
        <f t="shared" si="85"/>
        <v>517.6</v>
      </c>
      <c r="U39" s="49">
        <v>495</v>
      </c>
      <c r="V39" s="49">
        <f t="shared" si="74"/>
        <v>128.11000000000001</v>
      </c>
      <c r="W39" s="49">
        <f t="shared" si="75"/>
        <v>128.11000000000001</v>
      </c>
      <c r="X39" s="49">
        <f t="shared" si="76"/>
        <v>128.11000000000001</v>
      </c>
      <c r="Y39" s="49">
        <v>60</v>
      </c>
      <c r="Z39" s="49">
        <f t="shared" si="86"/>
        <v>517.6</v>
      </c>
      <c r="AA39" s="49">
        <v>220</v>
      </c>
      <c r="AB39" s="49">
        <f t="shared" si="77"/>
        <v>56.94</v>
      </c>
      <c r="AC39" s="49">
        <f t="shared" si="78"/>
        <v>56.94</v>
      </c>
      <c r="AD39" s="49">
        <f t="shared" si="79"/>
        <v>56.94</v>
      </c>
      <c r="AE39" s="49">
        <v>60</v>
      </c>
      <c r="AF39" s="49">
        <f t="shared" si="87"/>
        <v>517.6</v>
      </c>
      <c r="AG39" s="49">
        <v>220</v>
      </c>
      <c r="AH39" s="49">
        <f t="shared" si="80"/>
        <v>56.94</v>
      </c>
      <c r="AI39" s="49">
        <f t="shared" si="81"/>
        <v>56.94</v>
      </c>
      <c r="AJ39" s="49">
        <f t="shared" si="82"/>
        <v>56.94</v>
      </c>
      <c r="AK39" s="75">
        <f t="shared" si="83"/>
        <v>113.88</v>
      </c>
      <c r="AL39" s="80">
        <f t="shared" si="83"/>
        <v>113.88</v>
      </c>
      <c r="AM39" s="49">
        <f t="shared" si="83"/>
        <v>113.88</v>
      </c>
      <c r="AN39" s="2"/>
      <c r="AO39" s="1"/>
    </row>
    <row r="40" spans="1:41" ht="15" customHeight="1" x14ac:dyDescent="0.2">
      <c r="A40" s="83" t="s">
        <v>46</v>
      </c>
      <c r="B40" s="4"/>
      <c r="C40" s="47">
        <v>20277.64</v>
      </c>
      <c r="D40" s="47">
        <v>20500</v>
      </c>
      <c r="E40" s="50" t="s">
        <v>30</v>
      </c>
      <c r="F40" s="49">
        <f t="shared" si="68"/>
        <v>222.36</v>
      </c>
      <c r="G40" s="49"/>
      <c r="H40" s="49">
        <f t="shared" si="69"/>
        <v>0</v>
      </c>
      <c r="I40" s="49" t="s">
        <v>31</v>
      </c>
      <c r="J40" s="49">
        <f t="shared" si="15"/>
        <v>4570.7299999999996</v>
      </c>
      <c r="K40" s="49">
        <v>0.05</v>
      </c>
      <c r="L40" s="49">
        <f t="shared" si="70"/>
        <v>228.54</v>
      </c>
      <c r="M40" s="49">
        <v>65</v>
      </c>
      <c r="N40" s="49">
        <f t="shared" si="84"/>
        <v>1605.93</v>
      </c>
      <c r="O40" s="49">
        <v>550</v>
      </c>
      <c r="P40" s="49">
        <f t="shared" si="71"/>
        <v>441.63</v>
      </c>
      <c r="Q40" s="49">
        <f t="shared" si="72"/>
        <v>441.63</v>
      </c>
      <c r="R40" s="49">
        <f t="shared" si="73"/>
        <v>441.63</v>
      </c>
      <c r="S40" s="49">
        <v>60</v>
      </c>
      <c r="T40" s="49">
        <f t="shared" si="85"/>
        <v>1482.4</v>
      </c>
      <c r="U40" s="49">
        <v>495</v>
      </c>
      <c r="V40" s="49">
        <f t="shared" si="74"/>
        <v>366.89</v>
      </c>
      <c r="W40" s="49">
        <f t="shared" si="75"/>
        <v>366.89</v>
      </c>
      <c r="X40" s="49">
        <f t="shared" si="76"/>
        <v>366.89</v>
      </c>
      <c r="Y40" s="49">
        <v>60</v>
      </c>
      <c r="Z40" s="49">
        <f t="shared" si="86"/>
        <v>1482.4</v>
      </c>
      <c r="AA40" s="49">
        <v>220</v>
      </c>
      <c r="AB40" s="49">
        <f t="shared" si="77"/>
        <v>163.06</v>
      </c>
      <c r="AC40" s="49">
        <f t="shared" si="78"/>
        <v>163.06</v>
      </c>
      <c r="AD40" s="49">
        <f t="shared" si="79"/>
        <v>163.06</v>
      </c>
      <c r="AE40" s="49">
        <v>60</v>
      </c>
      <c r="AF40" s="49">
        <f t="shared" si="87"/>
        <v>1482.4</v>
      </c>
      <c r="AG40" s="49">
        <v>220</v>
      </c>
      <c r="AH40" s="49">
        <f t="shared" si="80"/>
        <v>163.06</v>
      </c>
      <c r="AI40" s="49">
        <f t="shared" si="81"/>
        <v>163.06</v>
      </c>
      <c r="AJ40" s="49">
        <f t="shared" si="82"/>
        <v>163.06</v>
      </c>
      <c r="AK40" s="75">
        <f t="shared" si="83"/>
        <v>326.12</v>
      </c>
      <c r="AL40" s="80">
        <f t="shared" si="83"/>
        <v>326.12</v>
      </c>
      <c r="AM40" s="49">
        <f t="shared" si="83"/>
        <v>326.12</v>
      </c>
      <c r="AN40" s="2"/>
      <c r="AO40" s="1"/>
    </row>
    <row r="41" spans="1:41" ht="15" customHeight="1" x14ac:dyDescent="0.2">
      <c r="A41" s="83" t="s">
        <v>46</v>
      </c>
      <c r="B41" s="4"/>
      <c r="C41" s="47">
        <v>20500</v>
      </c>
      <c r="D41" s="47">
        <v>20630</v>
      </c>
      <c r="E41" s="50" t="s">
        <v>30</v>
      </c>
      <c r="F41" s="49">
        <f t="shared" si="68"/>
        <v>130</v>
      </c>
      <c r="G41" s="49"/>
      <c r="H41" s="49">
        <f t="shared" si="69"/>
        <v>0</v>
      </c>
      <c r="I41" s="49" t="s">
        <v>31</v>
      </c>
      <c r="J41" s="49">
        <f t="shared" si="15"/>
        <v>2780.56</v>
      </c>
      <c r="K41" s="49">
        <v>0.05</v>
      </c>
      <c r="L41" s="49">
        <f t="shared" si="70"/>
        <v>139.03</v>
      </c>
      <c r="M41" s="49">
        <v>67.5</v>
      </c>
      <c r="N41" s="49">
        <f t="shared" si="84"/>
        <v>975</v>
      </c>
      <c r="O41" s="49">
        <v>550</v>
      </c>
      <c r="P41" s="49">
        <f t="shared" si="71"/>
        <v>268.13</v>
      </c>
      <c r="Q41" s="49">
        <f t="shared" si="72"/>
        <v>268.13</v>
      </c>
      <c r="R41" s="49">
        <f t="shared" si="73"/>
        <v>268.13</v>
      </c>
      <c r="S41" s="49">
        <v>62.5</v>
      </c>
      <c r="T41" s="49">
        <f t="shared" si="85"/>
        <v>902.78</v>
      </c>
      <c r="U41" s="49">
        <v>495</v>
      </c>
      <c r="V41" s="49">
        <f t="shared" si="74"/>
        <v>223.44</v>
      </c>
      <c r="W41" s="49">
        <f t="shared" si="75"/>
        <v>223.44</v>
      </c>
      <c r="X41" s="49">
        <f t="shared" si="76"/>
        <v>223.44</v>
      </c>
      <c r="Y41" s="49">
        <v>62.5</v>
      </c>
      <c r="Z41" s="49">
        <f t="shared" si="86"/>
        <v>902.78</v>
      </c>
      <c r="AA41" s="49">
        <v>220</v>
      </c>
      <c r="AB41" s="49">
        <f t="shared" si="77"/>
        <v>99.31</v>
      </c>
      <c r="AC41" s="49">
        <f t="shared" si="78"/>
        <v>99.31</v>
      </c>
      <c r="AD41" s="49">
        <f t="shared" si="79"/>
        <v>99.31</v>
      </c>
      <c r="AE41" s="49">
        <v>62.5</v>
      </c>
      <c r="AF41" s="49">
        <f t="shared" si="87"/>
        <v>902.78</v>
      </c>
      <c r="AG41" s="49">
        <v>220</v>
      </c>
      <c r="AH41" s="49">
        <f t="shared" si="80"/>
        <v>99.31</v>
      </c>
      <c r="AI41" s="49">
        <f t="shared" si="81"/>
        <v>99.31</v>
      </c>
      <c r="AJ41" s="49">
        <f t="shared" si="82"/>
        <v>99.31</v>
      </c>
      <c r="AK41" s="75">
        <f>AB41+AH41</f>
        <v>198.62</v>
      </c>
      <c r="AL41" s="80">
        <f t="shared" si="83"/>
        <v>198.62</v>
      </c>
      <c r="AM41" s="49">
        <f t="shared" si="83"/>
        <v>198.62</v>
      </c>
      <c r="AN41" s="2"/>
      <c r="AO41" s="1"/>
    </row>
    <row r="42" spans="1:41" ht="15" customHeight="1" x14ac:dyDescent="0.2">
      <c r="A42" s="83" t="s">
        <v>45</v>
      </c>
      <c r="B42" s="4"/>
      <c r="C42" s="47">
        <v>20630</v>
      </c>
      <c r="D42" s="47">
        <v>20871.29</v>
      </c>
      <c r="E42" s="50" t="s">
        <v>30</v>
      </c>
      <c r="F42" s="49">
        <f t="shared" si="68"/>
        <v>241.29</v>
      </c>
      <c r="G42" s="49"/>
      <c r="H42" s="49">
        <f t="shared" si="69"/>
        <v>0</v>
      </c>
      <c r="I42" s="49" t="s">
        <v>31</v>
      </c>
      <c r="J42" s="49">
        <f t="shared" si="15"/>
        <v>5227.95</v>
      </c>
      <c r="K42" s="49">
        <v>0.05</v>
      </c>
      <c r="L42" s="49">
        <f t="shared" si="70"/>
        <v>261.39999999999998</v>
      </c>
      <c r="M42" s="49">
        <v>70</v>
      </c>
      <c r="N42" s="49">
        <f t="shared" si="84"/>
        <v>1876.7</v>
      </c>
      <c r="O42" s="49">
        <v>550</v>
      </c>
      <c r="P42" s="49">
        <f t="shared" si="71"/>
        <v>516.09</v>
      </c>
      <c r="Q42" s="49">
        <f t="shared" si="72"/>
        <v>516.09</v>
      </c>
      <c r="R42" s="49">
        <f t="shared" si="73"/>
        <v>516.09</v>
      </c>
      <c r="S42" s="49">
        <v>65</v>
      </c>
      <c r="T42" s="49">
        <f t="shared" si="85"/>
        <v>1742.65</v>
      </c>
      <c r="U42" s="49">
        <v>495</v>
      </c>
      <c r="V42" s="49">
        <f t="shared" si="74"/>
        <v>431.31</v>
      </c>
      <c r="W42" s="49">
        <f t="shared" si="75"/>
        <v>431.31</v>
      </c>
      <c r="X42" s="49">
        <f t="shared" si="76"/>
        <v>431.31</v>
      </c>
      <c r="Y42" s="49">
        <v>65</v>
      </c>
      <c r="Z42" s="49">
        <f t="shared" si="86"/>
        <v>1742.65</v>
      </c>
      <c r="AA42" s="49">
        <v>220</v>
      </c>
      <c r="AB42" s="49">
        <f t="shared" si="77"/>
        <v>191.69</v>
      </c>
      <c r="AC42" s="49">
        <f t="shared" si="78"/>
        <v>191.69</v>
      </c>
      <c r="AD42" s="49">
        <f t="shared" si="79"/>
        <v>191.69</v>
      </c>
      <c r="AE42" s="49">
        <v>60</v>
      </c>
      <c r="AF42" s="49">
        <f t="shared" si="87"/>
        <v>1608.6</v>
      </c>
      <c r="AG42" s="49">
        <v>220</v>
      </c>
      <c r="AH42" s="49">
        <f t="shared" si="80"/>
        <v>176.95</v>
      </c>
      <c r="AI42" s="49">
        <f t="shared" si="81"/>
        <v>176.95</v>
      </c>
      <c r="AJ42" s="49">
        <f t="shared" si="82"/>
        <v>176.95</v>
      </c>
      <c r="AK42" s="75">
        <f t="shared" si="83"/>
        <v>368.64</v>
      </c>
      <c r="AL42" s="80">
        <f t="shared" si="83"/>
        <v>368.64</v>
      </c>
      <c r="AM42" s="49">
        <f t="shared" si="83"/>
        <v>368.64</v>
      </c>
      <c r="AN42" s="2"/>
      <c r="AO42" s="1"/>
    </row>
    <row r="43" spans="1:41" ht="15" customHeight="1" x14ac:dyDescent="0.2">
      <c r="A43" s="83" t="s">
        <v>109</v>
      </c>
      <c r="B43" s="4"/>
      <c r="C43" s="47">
        <v>20871.29</v>
      </c>
      <c r="D43" s="47">
        <v>21045.77</v>
      </c>
      <c r="E43" s="50" t="s">
        <v>30</v>
      </c>
      <c r="F43" s="49">
        <f t="shared" si="68"/>
        <v>174.48</v>
      </c>
      <c r="G43" s="49"/>
      <c r="H43" s="49">
        <f t="shared" si="69"/>
        <v>0</v>
      </c>
      <c r="I43" s="49" t="s">
        <v>31</v>
      </c>
      <c r="J43" s="49">
        <f t="shared" si="15"/>
        <v>3325.97</v>
      </c>
      <c r="K43" s="49">
        <v>0.05</v>
      </c>
      <c r="L43" s="49">
        <f t="shared" si="70"/>
        <v>166.3</v>
      </c>
      <c r="M43" s="49">
        <v>65.5</v>
      </c>
      <c r="N43" s="49">
        <f t="shared" si="84"/>
        <v>1269.83</v>
      </c>
      <c r="O43" s="49">
        <v>550</v>
      </c>
      <c r="P43" s="49">
        <f t="shared" si="71"/>
        <v>349.2</v>
      </c>
      <c r="Q43" s="49">
        <f t="shared" si="72"/>
        <v>349.2</v>
      </c>
      <c r="R43" s="49">
        <f t="shared" si="73"/>
        <v>349.2</v>
      </c>
      <c r="S43" s="49">
        <v>63</v>
      </c>
      <c r="T43" s="49">
        <f t="shared" si="85"/>
        <v>1221.3599999999999</v>
      </c>
      <c r="U43" s="49">
        <v>495</v>
      </c>
      <c r="V43" s="49">
        <f t="shared" si="74"/>
        <v>302.29000000000002</v>
      </c>
      <c r="W43" s="49">
        <f t="shared" si="75"/>
        <v>302.29000000000002</v>
      </c>
      <c r="X43" s="49">
        <f t="shared" si="76"/>
        <v>302.29000000000002</v>
      </c>
      <c r="Y43" s="49">
        <v>63</v>
      </c>
      <c r="Z43" s="49">
        <f t="shared" si="86"/>
        <v>1221.3599999999999</v>
      </c>
      <c r="AA43" s="49">
        <v>220</v>
      </c>
      <c r="AB43" s="49">
        <f t="shared" si="77"/>
        <v>134.35</v>
      </c>
      <c r="AC43" s="49">
        <f t="shared" si="78"/>
        <v>134.35</v>
      </c>
      <c r="AD43" s="49">
        <f t="shared" si="79"/>
        <v>134.35</v>
      </c>
      <c r="AE43" s="49" t="s">
        <v>31</v>
      </c>
      <c r="AF43" s="49">
        <f>7513.06/9</f>
        <v>834.78</v>
      </c>
      <c r="AG43" s="49">
        <v>220</v>
      </c>
      <c r="AH43" s="49">
        <f t="shared" si="80"/>
        <v>91.83</v>
      </c>
      <c r="AI43" s="49">
        <f t="shared" si="81"/>
        <v>91.83</v>
      </c>
      <c r="AJ43" s="49">
        <f t="shared" si="82"/>
        <v>91.83</v>
      </c>
      <c r="AK43" s="75">
        <f t="shared" si="83"/>
        <v>226.18</v>
      </c>
      <c r="AL43" s="80">
        <f t="shared" si="83"/>
        <v>226.18</v>
      </c>
      <c r="AM43" s="49">
        <f t="shared" si="83"/>
        <v>226.18</v>
      </c>
      <c r="AN43" s="2"/>
      <c r="AO43" s="1"/>
    </row>
    <row r="44" spans="1:41" ht="15" customHeight="1" x14ac:dyDescent="0.2">
      <c r="A44" s="83" t="s">
        <v>47</v>
      </c>
      <c r="B44" s="4"/>
      <c r="C44" s="47">
        <v>21045.77</v>
      </c>
      <c r="D44" s="47">
        <v>21168.21</v>
      </c>
      <c r="E44" s="48" t="s">
        <v>30</v>
      </c>
      <c r="F44" s="49">
        <f t="shared" si="68"/>
        <v>122.44</v>
      </c>
      <c r="G44" s="49"/>
      <c r="H44" s="49">
        <f t="shared" si="69"/>
        <v>0</v>
      </c>
      <c r="I44" s="49" t="s">
        <v>31</v>
      </c>
      <c r="J44" s="49">
        <f t="shared" si="15"/>
        <v>2462.4</v>
      </c>
      <c r="K44" s="49">
        <v>0.05</v>
      </c>
      <c r="L44" s="49">
        <f t="shared" si="70"/>
        <v>123.12</v>
      </c>
      <c r="M44" s="49">
        <v>62</v>
      </c>
      <c r="N44" s="49">
        <f t="shared" si="84"/>
        <v>843.48</v>
      </c>
      <c r="O44" s="49">
        <v>550</v>
      </c>
      <c r="P44" s="49">
        <f t="shared" si="71"/>
        <v>231.96</v>
      </c>
      <c r="Q44" s="49">
        <f t="shared" si="72"/>
        <v>231.96</v>
      </c>
      <c r="R44" s="49">
        <f t="shared" si="73"/>
        <v>231.96</v>
      </c>
      <c r="S44" s="49">
        <v>59.5</v>
      </c>
      <c r="T44" s="49">
        <f t="shared" si="85"/>
        <v>809.46</v>
      </c>
      <c r="U44" s="49">
        <v>495</v>
      </c>
      <c r="V44" s="49">
        <f t="shared" si="74"/>
        <v>200.34</v>
      </c>
      <c r="W44" s="49">
        <f t="shared" si="75"/>
        <v>200.34</v>
      </c>
      <c r="X44" s="49">
        <f t="shared" si="76"/>
        <v>200.34</v>
      </c>
      <c r="Y44" s="49">
        <v>59.5</v>
      </c>
      <c r="Z44" s="49">
        <f t="shared" si="86"/>
        <v>809.46</v>
      </c>
      <c r="AA44" s="49">
        <v>220</v>
      </c>
      <c r="AB44" s="49">
        <f t="shared" si="77"/>
        <v>89.04</v>
      </c>
      <c r="AC44" s="49">
        <f t="shared" si="78"/>
        <v>89.04</v>
      </c>
      <c r="AD44" s="49">
        <f t="shared" si="79"/>
        <v>89.04</v>
      </c>
      <c r="AE44" s="49">
        <v>59.5</v>
      </c>
      <c r="AF44" s="49">
        <f t="shared" si="87"/>
        <v>809.46</v>
      </c>
      <c r="AG44" s="49">
        <v>220</v>
      </c>
      <c r="AH44" s="49">
        <f t="shared" si="80"/>
        <v>89.04</v>
      </c>
      <c r="AI44" s="49">
        <f t="shared" si="81"/>
        <v>89.04</v>
      </c>
      <c r="AJ44" s="49">
        <f t="shared" si="82"/>
        <v>89.04</v>
      </c>
      <c r="AK44" s="75">
        <f t="shared" si="83"/>
        <v>178.08</v>
      </c>
      <c r="AL44" s="80">
        <f t="shared" si="83"/>
        <v>178.08</v>
      </c>
      <c r="AM44" s="49">
        <f t="shared" si="83"/>
        <v>178.08</v>
      </c>
      <c r="AN44" s="2"/>
      <c r="AO44" s="1"/>
    </row>
    <row r="45" spans="1:41" ht="15" customHeight="1" x14ac:dyDescent="0.2">
      <c r="A45" s="83" t="s">
        <v>53</v>
      </c>
      <c r="B45" s="4"/>
      <c r="C45" s="47">
        <v>3024</v>
      </c>
      <c r="D45" s="47">
        <v>3080.17</v>
      </c>
      <c r="E45" s="48" t="s">
        <v>30</v>
      </c>
      <c r="F45" s="49">
        <f t="shared" ref="F45:F47" si="88">D45-C45</f>
        <v>56.17</v>
      </c>
      <c r="G45" s="49" t="s">
        <v>31</v>
      </c>
      <c r="H45" s="49">
        <v>75.83</v>
      </c>
      <c r="I45" s="49" t="s">
        <v>31</v>
      </c>
      <c r="J45" s="49">
        <f t="shared" ref="J45:J47" si="89">N45+T45+AF45</f>
        <v>950.34</v>
      </c>
      <c r="K45" s="49">
        <v>0.05</v>
      </c>
      <c r="L45" s="49">
        <f t="shared" ref="L45:L47" si="90">J45*K45</f>
        <v>47.52</v>
      </c>
      <c r="M45" s="49" t="s">
        <v>31</v>
      </c>
      <c r="N45" s="49">
        <f>2846.31/9</f>
        <v>316.26</v>
      </c>
      <c r="O45" s="49">
        <v>550</v>
      </c>
      <c r="P45" s="49">
        <f t="shared" ref="P45:P47" si="91">N45*O45/2000</f>
        <v>86.97</v>
      </c>
      <c r="Q45" s="49">
        <f t="shared" ref="Q45:Q47" si="92">N45*O45/2000</f>
        <v>86.97</v>
      </c>
      <c r="R45" s="49">
        <f t="shared" ref="R45:R47" si="93">N45*O45/2000</f>
        <v>86.97</v>
      </c>
      <c r="S45" s="49" t="s">
        <v>31</v>
      </c>
      <c r="T45" s="49">
        <f>2587.52/9</f>
        <v>287.5</v>
      </c>
      <c r="U45" s="49">
        <v>495</v>
      </c>
      <c r="V45" s="49">
        <f t="shared" ref="V45:V47" si="94">T45*U45/2000</f>
        <v>71.16</v>
      </c>
      <c r="W45" s="49">
        <f t="shared" ref="W45:W47" si="95">T45*U45/2000</f>
        <v>71.16</v>
      </c>
      <c r="X45" s="49">
        <f t="shared" ref="X45:X47" si="96">T45*U45/2000</f>
        <v>71.16</v>
      </c>
      <c r="Y45" s="49" t="s">
        <v>31</v>
      </c>
      <c r="Z45" s="49">
        <f>2577.03/9</f>
        <v>286.33999999999997</v>
      </c>
      <c r="AA45" s="49">
        <v>220</v>
      </c>
      <c r="AB45" s="49">
        <f t="shared" ref="AB45:AB47" si="97">Z45*AA45/2000</f>
        <v>31.5</v>
      </c>
      <c r="AC45" s="49">
        <f t="shared" ref="AC45:AC47" si="98">Z45*AA45/2000</f>
        <v>31.5</v>
      </c>
      <c r="AD45" s="49">
        <f t="shared" ref="AD45:AD47" si="99">Z45*AA45/2000</f>
        <v>31.5</v>
      </c>
      <c r="AE45" s="49" t="s">
        <v>31</v>
      </c>
      <c r="AF45" s="49">
        <f>3119.25/9</f>
        <v>346.58</v>
      </c>
      <c r="AG45" s="49">
        <v>220</v>
      </c>
      <c r="AH45" s="49">
        <f>AF45*AG45/2000</f>
        <v>38.119999999999997</v>
      </c>
      <c r="AI45" s="49">
        <f>AF45*AG45/2000</f>
        <v>38.119999999999997</v>
      </c>
      <c r="AJ45" s="49">
        <f>AF45*AG45/2000</f>
        <v>38.119999999999997</v>
      </c>
      <c r="AK45" s="75">
        <f t="shared" ref="AK45:AM48" si="100">AB45+AH45</f>
        <v>69.62</v>
      </c>
      <c r="AL45" s="80">
        <f t="shared" si="100"/>
        <v>69.62</v>
      </c>
      <c r="AM45" s="49">
        <f t="shared" si="100"/>
        <v>69.62</v>
      </c>
      <c r="AN45" s="2"/>
      <c r="AO45" s="1"/>
    </row>
    <row r="46" spans="1:41" ht="15" customHeight="1" x14ac:dyDescent="0.2">
      <c r="A46" s="83" t="s">
        <v>110</v>
      </c>
      <c r="B46" s="4"/>
      <c r="C46" s="47">
        <v>3080.17</v>
      </c>
      <c r="D46" s="47">
        <v>3292.82</v>
      </c>
      <c r="E46" s="48" t="s">
        <v>30</v>
      </c>
      <c r="F46" s="49">
        <f t="shared" si="88"/>
        <v>212.65</v>
      </c>
      <c r="G46" s="49"/>
      <c r="H46" s="49">
        <f t="shared" ref="H46:H47" si="101">F46/100*G46</f>
        <v>0</v>
      </c>
      <c r="I46" s="49" t="s">
        <v>31</v>
      </c>
      <c r="J46" s="49">
        <f t="shared" si="89"/>
        <v>1819.35</v>
      </c>
      <c r="K46" s="49">
        <v>0.05</v>
      </c>
      <c r="L46" s="49">
        <f t="shared" si="90"/>
        <v>90.97</v>
      </c>
      <c r="M46" s="49">
        <v>29</v>
      </c>
      <c r="N46" s="49">
        <f t="shared" ref="N46:N47" si="102">M46*F46/9</f>
        <v>685.21</v>
      </c>
      <c r="O46" s="49">
        <v>550</v>
      </c>
      <c r="P46" s="49">
        <f t="shared" si="91"/>
        <v>188.43</v>
      </c>
      <c r="Q46" s="49">
        <f t="shared" si="92"/>
        <v>188.43</v>
      </c>
      <c r="R46" s="49">
        <f t="shared" si="93"/>
        <v>188.43</v>
      </c>
      <c r="S46" s="49">
        <v>24</v>
      </c>
      <c r="T46" s="49">
        <f t="shared" ref="T46:T48" si="103">F46*S46/9</f>
        <v>567.07000000000005</v>
      </c>
      <c r="U46" s="49">
        <v>495</v>
      </c>
      <c r="V46" s="49">
        <f t="shared" si="94"/>
        <v>140.35</v>
      </c>
      <c r="W46" s="49">
        <f t="shared" si="95"/>
        <v>140.35</v>
      </c>
      <c r="X46" s="49">
        <f t="shared" si="96"/>
        <v>140.35</v>
      </c>
      <c r="Y46" s="49">
        <v>24</v>
      </c>
      <c r="Z46" s="49">
        <f t="shared" ref="Z46:Z48" si="104">F46*Y46/9</f>
        <v>567.07000000000005</v>
      </c>
      <c r="AA46" s="49">
        <v>220</v>
      </c>
      <c r="AB46" s="49">
        <f t="shared" si="97"/>
        <v>62.38</v>
      </c>
      <c r="AC46" s="49">
        <f t="shared" si="98"/>
        <v>62.38</v>
      </c>
      <c r="AD46" s="49">
        <f t="shared" si="99"/>
        <v>62.38</v>
      </c>
      <c r="AE46" s="49">
        <v>24</v>
      </c>
      <c r="AF46" s="49">
        <f t="shared" ref="AF46:AF48" si="105">F46*AE46/9</f>
        <v>567.07000000000005</v>
      </c>
      <c r="AG46" s="49">
        <v>220</v>
      </c>
      <c r="AH46" s="49">
        <f t="shared" ref="AH46:AH47" si="106">AF46*AG46/2000</f>
        <v>62.38</v>
      </c>
      <c r="AI46" s="49">
        <f t="shared" ref="AI46:AI47" si="107">AF46*AG46/2000</f>
        <v>62.38</v>
      </c>
      <c r="AJ46" s="49">
        <f t="shared" ref="AJ46:AJ47" si="108">AF46*AG46/2000</f>
        <v>62.38</v>
      </c>
      <c r="AK46" s="75">
        <f t="shared" si="100"/>
        <v>124.76</v>
      </c>
      <c r="AL46" s="80">
        <f t="shared" si="100"/>
        <v>124.76</v>
      </c>
      <c r="AM46" s="49">
        <f t="shared" si="100"/>
        <v>124.76</v>
      </c>
      <c r="AN46" s="2"/>
      <c r="AO46" s="1"/>
    </row>
    <row r="47" spans="1:41" ht="15" customHeight="1" x14ac:dyDescent="0.2">
      <c r="A47" s="83" t="s">
        <v>54</v>
      </c>
      <c r="B47" s="4"/>
      <c r="C47" s="47">
        <v>3292.82</v>
      </c>
      <c r="D47" s="47">
        <v>4887.0200000000004</v>
      </c>
      <c r="E47" s="48" t="s">
        <v>30</v>
      </c>
      <c r="F47" s="49">
        <f t="shared" si="88"/>
        <v>1594.2</v>
      </c>
      <c r="G47" s="49"/>
      <c r="H47" s="49">
        <f t="shared" si="101"/>
        <v>0</v>
      </c>
      <c r="I47" s="49" t="s">
        <v>31</v>
      </c>
      <c r="J47" s="49">
        <f t="shared" si="89"/>
        <v>13639.27</v>
      </c>
      <c r="K47" s="49">
        <v>0.05</v>
      </c>
      <c r="L47" s="49">
        <f t="shared" si="90"/>
        <v>681.96</v>
      </c>
      <c r="M47" s="49">
        <v>29</v>
      </c>
      <c r="N47" s="49">
        <f t="shared" si="102"/>
        <v>5136.87</v>
      </c>
      <c r="O47" s="49">
        <v>550</v>
      </c>
      <c r="P47" s="49">
        <f t="shared" si="91"/>
        <v>1412.64</v>
      </c>
      <c r="Q47" s="49">
        <f t="shared" si="92"/>
        <v>1412.64</v>
      </c>
      <c r="R47" s="49">
        <f t="shared" si="93"/>
        <v>1412.64</v>
      </c>
      <c r="S47" s="49">
        <v>24</v>
      </c>
      <c r="T47" s="49">
        <f t="shared" si="103"/>
        <v>4251.2</v>
      </c>
      <c r="U47" s="49">
        <v>495</v>
      </c>
      <c r="V47" s="49">
        <f t="shared" si="94"/>
        <v>1052.17</v>
      </c>
      <c r="W47" s="49">
        <f t="shared" si="95"/>
        <v>1052.17</v>
      </c>
      <c r="X47" s="49">
        <f t="shared" si="96"/>
        <v>1052.17</v>
      </c>
      <c r="Y47" s="49">
        <v>24</v>
      </c>
      <c r="Z47" s="49">
        <f t="shared" si="104"/>
        <v>4251.2</v>
      </c>
      <c r="AA47" s="49">
        <v>220</v>
      </c>
      <c r="AB47" s="49">
        <f t="shared" si="97"/>
        <v>467.63</v>
      </c>
      <c r="AC47" s="49">
        <f t="shared" si="98"/>
        <v>467.63</v>
      </c>
      <c r="AD47" s="49">
        <f t="shared" si="99"/>
        <v>467.63</v>
      </c>
      <c r="AE47" s="49">
        <v>24</v>
      </c>
      <c r="AF47" s="49">
        <f t="shared" si="105"/>
        <v>4251.2</v>
      </c>
      <c r="AG47" s="49">
        <v>220</v>
      </c>
      <c r="AH47" s="49">
        <f t="shared" si="106"/>
        <v>467.63</v>
      </c>
      <c r="AI47" s="49">
        <f t="shared" si="107"/>
        <v>467.63</v>
      </c>
      <c r="AJ47" s="49">
        <f t="shared" si="108"/>
        <v>467.63</v>
      </c>
      <c r="AK47" s="75">
        <f t="shared" si="100"/>
        <v>935.26</v>
      </c>
      <c r="AL47" s="80">
        <f t="shared" si="100"/>
        <v>935.26</v>
      </c>
      <c r="AM47" s="49">
        <f t="shared" si="100"/>
        <v>935.26</v>
      </c>
      <c r="AN47" s="2"/>
      <c r="AO47" s="1"/>
    </row>
    <row r="48" spans="1:41" ht="15" customHeight="1" thickBot="1" x14ac:dyDescent="0.25">
      <c r="B48" s="4"/>
      <c r="C48" s="96"/>
      <c r="D48" s="96"/>
      <c r="E48" s="50"/>
      <c r="F48" s="97">
        <f t="shared" si="14"/>
        <v>0</v>
      </c>
      <c r="G48" s="97"/>
      <c r="H48" s="97">
        <f t="shared" si="0"/>
        <v>0</v>
      </c>
      <c r="I48" s="97">
        <v>0</v>
      </c>
      <c r="J48" s="97">
        <f t="shared" ref="J48" si="109">F48*I48/9</f>
        <v>0</v>
      </c>
      <c r="K48" s="97"/>
      <c r="L48" s="97">
        <f t="shared" si="16"/>
        <v>0</v>
      </c>
      <c r="M48" s="97">
        <v>0</v>
      </c>
      <c r="N48" s="97">
        <f t="shared" ref="N48" si="110">F48*M48/9</f>
        <v>0</v>
      </c>
      <c r="O48" s="97"/>
      <c r="P48" s="97">
        <f t="shared" si="1"/>
        <v>0</v>
      </c>
      <c r="Q48" s="97">
        <f t="shared" si="2"/>
        <v>0</v>
      </c>
      <c r="R48" s="97">
        <f t="shared" si="3"/>
        <v>0</v>
      </c>
      <c r="S48" s="97">
        <v>0</v>
      </c>
      <c r="T48" s="97">
        <f t="shared" si="103"/>
        <v>0</v>
      </c>
      <c r="U48" s="97"/>
      <c r="V48" s="97">
        <f t="shared" si="4"/>
        <v>0</v>
      </c>
      <c r="W48" s="97">
        <f t="shared" si="5"/>
        <v>0</v>
      </c>
      <c r="X48" s="97">
        <f t="shared" si="6"/>
        <v>0</v>
      </c>
      <c r="Y48" s="97">
        <v>0</v>
      </c>
      <c r="Z48" s="97">
        <f t="shared" si="104"/>
        <v>0</v>
      </c>
      <c r="AA48" s="97"/>
      <c r="AB48" s="97">
        <f t="shared" si="7"/>
        <v>0</v>
      </c>
      <c r="AC48" s="97">
        <f t="shared" si="8"/>
        <v>0</v>
      </c>
      <c r="AD48" s="97">
        <f t="shared" si="9"/>
        <v>0</v>
      </c>
      <c r="AE48" s="97">
        <v>0</v>
      </c>
      <c r="AF48" s="97">
        <f t="shared" si="105"/>
        <v>0</v>
      </c>
      <c r="AG48" s="97"/>
      <c r="AH48" s="97">
        <f t="shared" si="10"/>
        <v>0</v>
      </c>
      <c r="AI48" s="97">
        <f t="shared" si="11"/>
        <v>0</v>
      </c>
      <c r="AJ48" s="97">
        <f t="shared" si="12"/>
        <v>0</v>
      </c>
      <c r="AK48" s="85">
        <f t="shared" si="100"/>
        <v>0</v>
      </c>
      <c r="AL48" s="80">
        <f t="shared" si="83"/>
        <v>0</v>
      </c>
      <c r="AM48" s="49">
        <f t="shared" si="83"/>
        <v>0</v>
      </c>
      <c r="AN48" s="2"/>
      <c r="AO48" s="1"/>
    </row>
    <row r="49" spans="1:41" ht="15" customHeight="1" thickBot="1" x14ac:dyDescent="0.25">
      <c r="B49" s="4"/>
      <c r="C49" s="47">
        <v>21168.21</v>
      </c>
      <c r="D49" s="47">
        <v>21954.66</v>
      </c>
      <c r="E49" s="48" t="s">
        <v>51</v>
      </c>
      <c r="F49" s="49">
        <f t="shared" ref="F49" si="111">D49-C49</f>
        <v>786.45</v>
      </c>
      <c r="G49" s="49"/>
      <c r="H49" s="49">
        <f t="shared" ref="H49" si="112">F49/100*G49</f>
        <v>0</v>
      </c>
      <c r="I49" s="49" t="s">
        <v>31</v>
      </c>
      <c r="J49" s="49">
        <f t="shared" ref="J49" si="113">N49+T49+AF49</f>
        <v>7176.93</v>
      </c>
      <c r="K49" s="49">
        <v>0.05</v>
      </c>
      <c r="L49" s="49">
        <f t="shared" ref="L49" si="114">J49*K49</f>
        <v>358.85</v>
      </c>
      <c r="M49" s="49" t="s">
        <v>31</v>
      </c>
      <c r="N49" s="49">
        <f>(6405.77+10647.57)/9</f>
        <v>1894.82</v>
      </c>
      <c r="O49" s="49">
        <v>550</v>
      </c>
      <c r="P49" s="49">
        <f t="shared" ref="P49" si="115">N49*O49/2000</f>
        <v>521.08000000000004</v>
      </c>
      <c r="Q49" s="49">
        <f t="shared" ref="Q49" si="116">N49*O49/2000</f>
        <v>521.08000000000004</v>
      </c>
      <c r="R49" s="49">
        <f>(N49*O49)/2000</f>
        <v>521.08000000000004</v>
      </c>
      <c r="S49" s="49" t="s">
        <v>31</v>
      </c>
      <c r="T49" s="49">
        <f>(5533.42+8977.75)/9</f>
        <v>1612.35</v>
      </c>
      <c r="U49" s="49">
        <v>495</v>
      </c>
      <c r="V49" s="49">
        <f>T49*U49/2000</f>
        <v>399.06</v>
      </c>
      <c r="W49" s="49">
        <f t="shared" ref="W49" si="117">T49*U49/2000</f>
        <v>399.06</v>
      </c>
      <c r="X49" s="49">
        <f t="shared" ref="X49" si="118">T49*U49/2000</f>
        <v>399.06</v>
      </c>
      <c r="Y49" s="49" t="s">
        <v>31</v>
      </c>
      <c r="Z49" s="49">
        <f>(5533.42+8977.75)/9</f>
        <v>1612.35</v>
      </c>
      <c r="AA49" s="49">
        <v>220</v>
      </c>
      <c r="AB49" s="49">
        <f t="shared" ref="AB49" si="119">Z49*AA49/2000</f>
        <v>177.36</v>
      </c>
      <c r="AC49" s="49">
        <f t="shared" ref="AC49" si="120">Z49*AA49/2000</f>
        <v>177.36</v>
      </c>
      <c r="AD49" s="49">
        <f>Z49*AA49/2000</f>
        <v>177.36</v>
      </c>
      <c r="AE49" s="49" t="s">
        <v>31</v>
      </c>
      <c r="AF49" s="49">
        <f>33027.88/9</f>
        <v>3669.76</v>
      </c>
      <c r="AG49" s="49">
        <v>220</v>
      </c>
      <c r="AH49" s="49">
        <f>AF49*AG49/2000</f>
        <v>403.67</v>
      </c>
      <c r="AI49" s="49">
        <f>AF49*AG49/2000</f>
        <v>403.67</v>
      </c>
      <c r="AJ49" s="49">
        <f>AF49*AG49/2000</f>
        <v>403.67</v>
      </c>
      <c r="AK49" s="75">
        <f t="shared" ref="AK49" si="121">AB49+AH49</f>
        <v>581.03</v>
      </c>
      <c r="AL49" s="63">
        <f>SUM(AL8:AL48)</f>
        <v>10147.950000000001</v>
      </c>
      <c r="AM49" s="64">
        <f>SUM(AM8:AM48)</f>
        <v>10147.950000000001</v>
      </c>
      <c r="AN49" s="2"/>
    </row>
    <row r="50" spans="1:41" ht="15" customHeight="1" x14ac:dyDescent="0.2">
      <c r="B50" s="4"/>
      <c r="C50" s="96"/>
      <c r="D50" s="96"/>
      <c r="E50" s="50"/>
      <c r="F50" s="97">
        <f t="shared" ref="F50" si="122">D50-C50</f>
        <v>0</v>
      </c>
      <c r="G50" s="97"/>
      <c r="H50" s="97">
        <f t="shared" ref="H50" si="123">F50/100*G50</f>
        <v>0</v>
      </c>
      <c r="I50" s="97">
        <v>0</v>
      </c>
      <c r="J50" s="97">
        <f t="shared" ref="J50" si="124">F50*I50/9</f>
        <v>0</v>
      </c>
      <c r="K50" s="97"/>
      <c r="L50" s="97">
        <f t="shared" ref="L50" si="125">J50*K50</f>
        <v>0</v>
      </c>
      <c r="M50" s="97">
        <v>0</v>
      </c>
      <c r="N50" s="97">
        <f t="shared" ref="N50" si="126">F50*M50/9</f>
        <v>0</v>
      </c>
      <c r="O50" s="97"/>
      <c r="P50" s="97">
        <f t="shared" ref="P50" si="127">N50*O50/2000</f>
        <v>0</v>
      </c>
      <c r="Q50" s="97">
        <f t="shared" ref="Q50" si="128">N50*O50/2000</f>
        <v>0</v>
      </c>
      <c r="R50" s="97">
        <f t="shared" ref="R50" si="129">N50*O50/2000</f>
        <v>0</v>
      </c>
      <c r="S50" s="97">
        <v>0</v>
      </c>
      <c r="T50" s="97">
        <f t="shared" ref="T50" si="130">F50*S50/9</f>
        <v>0</v>
      </c>
      <c r="U50" s="97"/>
      <c r="V50" s="97">
        <f t="shared" ref="V50" si="131">T50*U50/2000</f>
        <v>0</v>
      </c>
      <c r="W50" s="97">
        <f t="shared" ref="W50" si="132">T50*U50/2000</f>
        <v>0</v>
      </c>
      <c r="X50" s="97">
        <f t="shared" ref="X50" si="133">T50*U50/2000</f>
        <v>0</v>
      </c>
      <c r="Y50" s="97">
        <v>0</v>
      </c>
      <c r="Z50" s="97">
        <f t="shared" ref="Z50" si="134">F50*Y50/9</f>
        <v>0</v>
      </c>
      <c r="AA50" s="97"/>
      <c r="AB50" s="97">
        <f t="shared" ref="AB50" si="135">Z50*AA50/2000</f>
        <v>0</v>
      </c>
      <c r="AC50" s="97">
        <f t="shared" ref="AC50" si="136">Z50*AA50/2000</f>
        <v>0</v>
      </c>
      <c r="AD50" s="97">
        <f t="shared" ref="AD50" si="137">Z50*AA50/2000</f>
        <v>0</v>
      </c>
      <c r="AE50" s="97">
        <v>0</v>
      </c>
      <c r="AF50" s="97">
        <f t="shared" ref="AF50" si="138">F50*AE50/9</f>
        <v>0</v>
      </c>
      <c r="AG50" s="97"/>
      <c r="AH50" s="97">
        <f t="shared" ref="AH50" si="139">AF50*AG50/2000</f>
        <v>0</v>
      </c>
      <c r="AI50" s="97">
        <f t="shared" ref="AI50" si="140">AF50*AG50/2000</f>
        <v>0</v>
      </c>
      <c r="AJ50" s="97">
        <f t="shared" ref="AJ50" si="141">AF50*AG50/2000</f>
        <v>0</v>
      </c>
      <c r="AK50" s="85">
        <f t="shared" ref="AK50" si="142">AB50+AH50</f>
        <v>0</v>
      </c>
      <c r="AL50" s="30"/>
      <c r="AM50" s="30"/>
      <c r="AN50" s="2"/>
    </row>
    <row r="51" spans="1:41" ht="15" customHeight="1" x14ac:dyDescent="0.2">
      <c r="A51" s="81" t="s">
        <v>58</v>
      </c>
      <c r="B51" s="4"/>
      <c r="C51" s="47">
        <v>20150</v>
      </c>
      <c r="D51" s="47">
        <v>20451.05</v>
      </c>
      <c r="E51" s="48" t="s">
        <v>81</v>
      </c>
      <c r="F51" s="49">
        <f t="shared" ref="F51:F53" si="143">D51-C51</f>
        <v>301.05</v>
      </c>
      <c r="G51" s="49"/>
      <c r="H51" s="49">
        <f t="shared" ref="H51:H53" si="144">F51/100*G51</f>
        <v>0</v>
      </c>
      <c r="I51" s="49" t="s">
        <v>31</v>
      </c>
      <c r="J51" s="49">
        <f t="shared" ref="J51:J53" si="145">N51+T51+AF51</f>
        <v>1722.68</v>
      </c>
      <c r="K51" s="49">
        <v>0.05</v>
      </c>
      <c r="L51" s="49">
        <f t="shared" ref="L51:L53" si="146">J51*K51</f>
        <v>86.13</v>
      </c>
      <c r="M51" s="49"/>
      <c r="N51" s="49"/>
      <c r="O51" s="49"/>
      <c r="P51" s="49">
        <f t="shared" ref="P51:P53" si="147">N51*O51/2000</f>
        <v>0</v>
      </c>
      <c r="Q51" s="49">
        <f t="shared" ref="Q51:Q53" si="148">N51*O51/2000</f>
        <v>0</v>
      </c>
      <c r="R51" s="49">
        <f t="shared" ref="R51:R53" si="149">N51*O51/2000</f>
        <v>0</v>
      </c>
      <c r="S51" s="49"/>
      <c r="T51" s="49"/>
      <c r="U51" s="49"/>
      <c r="V51" s="49">
        <f t="shared" ref="V51:V53" si="150">T51*U51/2000</f>
        <v>0</v>
      </c>
      <c r="W51" s="49">
        <f t="shared" ref="W51:W53" si="151">T51*U51/2000</f>
        <v>0</v>
      </c>
      <c r="X51" s="49">
        <f t="shared" ref="X51:X53" si="152">T51*U51/2000</f>
        <v>0</v>
      </c>
      <c r="Y51" s="49"/>
      <c r="Z51" s="49"/>
      <c r="AA51" s="49"/>
      <c r="AB51" s="49">
        <f t="shared" ref="AB51:AB53" si="153">Z51*AA51/2000</f>
        <v>0</v>
      </c>
      <c r="AC51" s="49">
        <f t="shared" ref="AC51:AC53" si="154">Z51*AA51/2000</f>
        <v>0</v>
      </c>
      <c r="AD51" s="49">
        <f t="shared" ref="AD51:AD53" si="155">Z51*AA51/2000</f>
        <v>0</v>
      </c>
      <c r="AE51" s="49">
        <v>51.5</v>
      </c>
      <c r="AF51" s="49">
        <f>F51*AE51/9</f>
        <v>1722.68</v>
      </c>
      <c r="AG51" s="49">
        <v>220</v>
      </c>
      <c r="AH51" s="49">
        <f>AF51*AG51/2000</f>
        <v>189.49</v>
      </c>
      <c r="AI51" s="49">
        <f>AF51*AG51/2000</f>
        <v>189.49</v>
      </c>
      <c r="AJ51" s="49">
        <f>AF51*AG51/2000</f>
        <v>189.49</v>
      </c>
      <c r="AK51" s="75">
        <f t="shared" ref="AK51:AK53" si="156">AB51+AH51</f>
        <v>189.49</v>
      </c>
      <c r="AL51" s="80">
        <f>AC61+AI61</f>
        <v>36.76</v>
      </c>
      <c r="AM51" s="49">
        <f>AD61+AJ61</f>
        <v>36.76</v>
      </c>
      <c r="AN51" s="2"/>
      <c r="AO51" s="1"/>
    </row>
    <row r="52" spans="1:41" ht="15" customHeight="1" x14ac:dyDescent="0.2">
      <c r="A52" s="83" t="s">
        <v>59</v>
      </c>
      <c r="B52" s="4"/>
      <c r="C52" s="47">
        <v>20451.05</v>
      </c>
      <c r="D52" s="47">
        <v>20598.939999999999</v>
      </c>
      <c r="E52" s="48" t="s">
        <v>81</v>
      </c>
      <c r="F52" s="49">
        <f t="shared" si="143"/>
        <v>147.88999999999999</v>
      </c>
      <c r="G52" s="49"/>
      <c r="H52" s="49">
        <f t="shared" si="144"/>
        <v>0</v>
      </c>
      <c r="I52" s="49" t="s">
        <v>31</v>
      </c>
      <c r="J52" s="49">
        <f t="shared" si="145"/>
        <v>2662.02</v>
      </c>
      <c r="K52" s="49">
        <v>0.05</v>
      </c>
      <c r="L52" s="49">
        <f t="shared" si="146"/>
        <v>133.1</v>
      </c>
      <c r="M52" s="49">
        <v>54</v>
      </c>
      <c r="N52" s="49">
        <f t="shared" ref="N52:N53" si="157">F52*M52/9</f>
        <v>887.34</v>
      </c>
      <c r="O52" s="49">
        <v>550</v>
      </c>
      <c r="P52" s="49">
        <f t="shared" si="147"/>
        <v>244.02</v>
      </c>
      <c r="Q52" s="49">
        <f t="shared" si="148"/>
        <v>244.02</v>
      </c>
      <c r="R52" s="49">
        <f t="shared" si="149"/>
        <v>244.02</v>
      </c>
      <c r="S52" s="49">
        <v>54</v>
      </c>
      <c r="T52" s="49">
        <f t="shared" ref="T52:T53" si="158">F52*S52/9</f>
        <v>887.34</v>
      </c>
      <c r="U52" s="49">
        <v>495</v>
      </c>
      <c r="V52" s="49">
        <f t="shared" si="150"/>
        <v>219.62</v>
      </c>
      <c r="W52" s="49">
        <f t="shared" si="151"/>
        <v>219.62</v>
      </c>
      <c r="X52" s="49">
        <f t="shared" si="152"/>
        <v>219.62</v>
      </c>
      <c r="Y52" s="49">
        <v>54</v>
      </c>
      <c r="Z52" s="49">
        <f t="shared" ref="Z52:Z53" si="159">F52*Y52/9</f>
        <v>887.34</v>
      </c>
      <c r="AA52" s="49">
        <v>220</v>
      </c>
      <c r="AB52" s="49">
        <f t="shared" si="153"/>
        <v>97.61</v>
      </c>
      <c r="AC52" s="49">
        <f t="shared" si="154"/>
        <v>97.61</v>
      </c>
      <c r="AD52" s="49">
        <f t="shared" si="155"/>
        <v>97.61</v>
      </c>
      <c r="AE52" s="49">
        <v>54</v>
      </c>
      <c r="AF52" s="49">
        <f t="shared" ref="AF52:AF53" si="160">F52*AE52/9</f>
        <v>887.34</v>
      </c>
      <c r="AG52" s="49">
        <v>220</v>
      </c>
      <c r="AH52" s="49">
        <f t="shared" ref="AH52:AH53" si="161">AF52*AG52/2000</f>
        <v>97.61</v>
      </c>
      <c r="AI52" s="49">
        <f t="shared" ref="AI52:AI53" si="162">AF52*AG52/2000</f>
        <v>97.61</v>
      </c>
      <c r="AJ52" s="49">
        <f t="shared" ref="AJ52:AJ53" si="163">AF52*AG52/2000</f>
        <v>97.61</v>
      </c>
      <c r="AK52" s="75">
        <f t="shared" si="156"/>
        <v>195.22</v>
      </c>
      <c r="AL52" s="80">
        <f>AC62+AI62</f>
        <v>23.84</v>
      </c>
      <c r="AM52" s="49">
        <f>AD62+AJ62</f>
        <v>23.84</v>
      </c>
      <c r="AN52" s="2"/>
      <c r="AO52" s="1"/>
    </row>
    <row r="53" spans="1:41" ht="15" customHeight="1" x14ac:dyDescent="0.2">
      <c r="A53" s="83" t="s">
        <v>60</v>
      </c>
      <c r="B53" s="4"/>
      <c r="C53" s="47">
        <v>20598.939999999999</v>
      </c>
      <c r="D53" s="47">
        <v>20725.03</v>
      </c>
      <c r="E53" s="48" t="s">
        <v>81</v>
      </c>
      <c r="F53" s="49">
        <f t="shared" si="143"/>
        <v>126.09</v>
      </c>
      <c r="G53" s="49"/>
      <c r="H53" s="49">
        <f t="shared" si="144"/>
        <v>0</v>
      </c>
      <c r="I53" s="49" t="s">
        <v>31</v>
      </c>
      <c r="J53" s="49">
        <f t="shared" si="145"/>
        <v>2353.6799999999998</v>
      </c>
      <c r="K53" s="49">
        <v>0.05</v>
      </c>
      <c r="L53" s="49">
        <f t="shared" si="146"/>
        <v>117.68</v>
      </c>
      <c r="M53" s="49">
        <v>56</v>
      </c>
      <c r="N53" s="49">
        <f t="shared" si="157"/>
        <v>784.56</v>
      </c>
      <c r="O53" s="49">
        <v>550</v>
      </c>
      <c r="P53" s="49">
        <f t="shared" si="147"/>
        <v>215.75</v>
      </c>
      <c r="Q53" s="49">
        <f t="shared" si="148"/>
        <v>215.75</v>
      </c>
      <c r="R53" s="49">
        <f t="shared" si="149"/>
        <v>215.75</v>
      </c>
      <c r="S53" s="49">
        <v>56</v>
      </c>
      <c r="T53" s="49">
        <f t="shared" si="158"/>
        <v>784.56</v>
      </c>
      <c r="U53" s="49">
        <v>495</v>
      </c>
      <c r="V53" s="49">
        <f t="shared" si="150"/>
        <v>194.18</v>
      </c>
      <c r="W53" s="49">
        <f t="shared" si="151"/>
        <v>194.18</v>
      </c>
      <c r="X53" s="49">
        <f t="shared" si="152"/>
        <v>194.18</v>
      </c>
      <c r="Y53" s="49">
        <v>56</v>
      </c>
      <c r="Z53" s="49">
        <f t="shared" si="159"/>
        <v>784.56</v>
      </c>
      <c r="AA53" s="49">
        <v>220</v>
      </c>
      <c r="AB53" s="49">
        <f t="shared" si="153"/>
        <v>86.3</v>
      </c>
      <c r="AC53" s="49">
        <f t="shared" si="154"/>
        <v>86.3</v>
      </c>
      <c r="AD53" s="49">
        <f t="shared" si="155"/>
        <v>86.3</v>
      </c>
      <c r="AE53" s="49">
        <v>56</v>
      </c>
      <c r="AF53" s="49">
        <f t="shared" si="160"/>
        <v>784.56</v>
      </c>
      <c r="AG53" s="49">
        <v>220</v>
      </c>
      <c r="AH53" s="49">
        <f t="shared" si="161"/>
        <v>86.3</v>
      </c>
      <c r="AI53" s="49">
        <f t="shared" si="162"/>
        <v>86.3</v>
      </c>
      <c r="AJ53" s="49">
        <f t="shared" si="163"/>
        <v>86.3</v>
      </c>
      <c r="AK53" s="75">
        <f t="shared" si="156"/>
        <v>172.6</v>
      </c>
      <c r="AL53" s="80">
        <v>438.08</v>
      </c>
      <c r="AM53" s="49">
        <v>438.08</v>
      </c>
      <c r="AN53" s="2"/>
      <c r="AO53" s="1"/>
    </row>
    <row r="54" spans="1:41" ht="15" customHeight="1" x14ac:dyDescent="0.2">
      <c r="A54" s="83" t="s">
        <v>61</v>
      </c>
      <c r="B54" s="4"/>
      <c r="C54" s="47">
        <v>20936.11</v>
      </c>
      <c r="D54" s="47">
        <v>20998.97</v>
      </c>
      <c r="E54" s="48" t="s">
        <v>81</v>
      </c>
      <c r="F54" s="49">
        <f t="shared" ref="F54:F57" si="164">D54-C54</f>
        <v>62.86</v>
      </c>
      <c r="G54" s="49"/>
      <c r="H54" s="49">
        <f t="shared" ref="H54:H57" si="165">F54/100*G54</f>
        <v>0</v>
      </c>
      <c r="I54" s="49" t="s">
        <v>31</v>
      </c>
      <c r="J54" s="49">
        <f t="shared" ref="J54:J57" si="166">N54+T54+AF54</f>
        <v>1208.31</v>
      </c>
      <c r="K54" s="49">
        <v>0.05</v>
      </c>
      <c r="L54" s="49">
        <f t="shared" ref="L54:L57" si="167">J54*K54</f>
        <v>60.42</v>
      </c>
      <c r="M54" s="49">
        <v>61</v>
      </c>
      <c r="N54" s="49">
        <f t="shared" ref="N54:N56" si="168">F54*M54/9</f>
        <v>426.05</v>
      </c>
      <c r="O54" s="49">
        <v>550</v>
      </c>
      <c r="P54" s="49">
        <f t="shared" ref="P54:P57" si="169">N54*O54/2000</f>
        <v>117.16</v>
      </c>
      <c r="Q54" s="49">
        <f t="shared" ref="Q54:Q57" si="170">N54*O54/2000</f>
        <v>117.16</v>
      </c>
      <c r="R54" s="49">
        <f t="shared" ref="R54:R57" si="171">N54*O54/2000</f>
        <v>117.16</v>
      </c>
      <c r="S54" s="49">
        <v>56</v>
      </c>
      <c r="T54" s="49">
        <f t="shared" ref="T54:T56" si="172">F54*S54/9</f>
        <v>391.13</v>
      </c>
      <c r="U54" s="49">
        <v>495</v>
      </c>
      <c r="V54" s="49">
        <f t="shared" ref="V54:V57" si="173">T54*U54/2000</f>
        <v>96.8</v>
      </c>
      <c r="W54" s="49">
        <f t="shared" ref="W54:W57" si="174">T54*U54/2000</f>
        <v>96.8</v>
      </c>
      <c r="X54" s="49">
        <f t="shared" ref="X54:X57" si="175">T54*U54/2000</f>
        <v>96.8</v>
      </c>
      <c r="Y54" s="49">
        <v>56</v>
      </c>
      <c r="Z54" s="49">
        <f t="shared" ref="Z54:Z56" si="176">F54*Y54/9</f>
        <v>391.13</v>
      </c>
      <c r="AA54" s="49">
        <v>220</v>
      </c>
      <c r="AB54" s="49">
        <f t="shared" ref="AB54:AB57" si="177">Z54*AA54/2000</f>
        <v>43.02</v>
      </c>
      <c r="AC54" s="49">
        <f t="shared" ref="AC54:AC57" si="178">Z54*AA54/2000</f>
        <v>43.02</v>
      </c>
      <c r="AD54" s="49">
        <f t="shared" ref="AD54:AD57" si="179">Z54*AA54/2000</f>
        <v>43.02</v>
      </c>
      <c r="AE54" s="49">
        <v>56</v>
      </c>
      <c r="AF54" s="49">
        <f t="shared" ref="AF54:AF56" si="180">F54*AE54/9</f>
        <v>391.13</v>
      </c>
      <c r="AG54" s="49">
        <v>220</v>
      </c>
      <c r="AH54" s="49">
        <f t="shared" ref="AH54:AH56" si="181">AF54*AG54/2000</f>
        <v>43.02</v>
      </c>
      <c r="AI54" s="49">
        <f t="shared" ref="AI54:AI56" si="182">AF54*AG54/2000</f>
        <v>43.02</v>
      </c>
      <c r="AJ54" s="49">
        <f t="shared" ref="AJ54:AJ56" si="183">AF54*AG54/2000</f>
        <v>43.02</v>
      </c>
      <c r="AK54" s="75">
        <f t="shared" ref="AK54:AK57" si="184">AB54+AH54</f>
        <v>86.04</v>
      </c>
      <c r="AL54" s="80">
        <v>284.95999999999998</v>
      </c>
      <c r="AM54" s="49">
        <v>284.95999999999998</v>
      </c>
      <c r="AN54" s="2"/>
      <c r="AO54" s="1"/>
    </row>
    <row r="55" spans="1:41" ht="15" customHeight="1" x14ac:dyDescent="0.2">
      <c r="A55" s="83"/>
      <c r="B55" s="4"/>
      <c r="C55" s="47">
        <v>20998.97</v>
      </c>
      <c r="D55" s="47">
        <v>21269.16</v>
      </c>
      <c r="E55" s="48" t="s">
        <v>81</v>
      </c>
      <c r="F55" s="49">
        <f t="shared" si="164"/>
        <v>270.19</v>
      </c>
      <c r="G55" s="49"/>
      <c r="H55" s="49">
        <f t="shared" si="165"/>
        <v>0</v>
      </c>
      <c r="I55" s="49" t="s">
        <v>31</v>
      </c>
      <c r="J55" s="49">
        <f t="shared" si="166"/>
        <v>4525.68</v>
      </c>
      <c r="K55" s="49">
        <v>0.05</v>
      </c>
      <c r="L55" s="49">
        <f t="shared" si="167"/>
        <v>226.28</v>
      </c>
      <c r="M55" s="49">
        <v>50.25</v>
      </c>
      <c r="N55" s="49">
        <f t="shared" si="168"/>
        <v>1508.56</v>
      </c>
      <c r="O55" s="49">
        <v>550</v>
      </c>
      <c r="P55" s="49">
        <f t="shared" si="169"/>
        <v>414.85</v>
      </c>
      <c r="Q55" s="49">
        <f t="shared" si="170"/>
        <v>414.85</v>
      </c>
      <c r="R55" s="49">
        <f t="shared" si="171"/>
        <v>414.85</v>
      </c>
      <c r="S55" s="49">
        <v>50.25</v>
      </c>
      <c r="T55" s="49">
        <f t="shared" si="172"/>
        <v>1508.56</v>
      </c>
      <c r="U55" s="49">
        <v>495</v>
      </c>
      <c r="V55" s="49">
        <f t="shared" si="173"/>
        <v>373.37</v>
      </c>
      <c r="W55" s="49">
        <f t="shared" si="174"/>
        <v>373.37</v>
      </c>
      <c r="X55" s="49">
        <f t="shared" si="175"/>
        <v>373.37</v>
      </c>
      <c r="Y55" s="49">
        <v>50.25</v>
      </c>
      <c r="Z55" s="49">
        <f t="shared" si="176"/>
        <v>1508.56</v>
      </c>
      <c r="AA55" s="49">
        <v>220</v>
      </c>
      <c r="AB55" s="49">
        <f t="shared" si="177"/>
        <v>165.94</v>
      </c>
      <c r="AC55" s="49">
        <f t="shared" si="178"/>
        <v>165.94</v>
      </c>
      <c r="AD55" s="49">
        <f t="shared" si="179"/>
        <v>165.94</v>
      </c>
      <c r="AE55" s="49">
        <v>50.25</v>
      </c>
      <c r="AF55" s="49">
        <f t="shared" si="180"/>
        <v>1508.56</v>
      </c>
      <c r="AG55" s="49">
        <v>220</v>
      </c>
      <c r="AH55" s="49">
        <f t="shared" si="181"/>
        <v>165.94</v>
      </c>
      <c r="AI55" s="49">
        <f t="shared" si="182"/>
        <v>165.94</v>
      </c>
      <c r="AJ55" s="49">
        <f t="shared" si="183"/>
        <v>165.94</v>
      </c>
      <c r="AK55" s="75">
        <f t="shared" si="184"/>
        <v>331.88</v>
      </c>
      <c r="AL55" s="80"/>
      <c r="AM55" s="49"/>
      <c r="AN55" s="2"/>
      <c r="AO55" s="1"/>
    </row>
    <row r="56" spans="1:41" ht="15" customHeight="1" x14ac:dyDescent="0.2">
      <c r="B56" s="3"/>
      <c r="C56" s="47">
        <v>21269.16</v>
      </c>
      <c r="D56" s="47">
        <v>21365.119999999999</v>
      </c>
      <c r="E56" s="48" t="s">
        <v>81</v>
      </c>
      <c r="F56" s="49">
        <f t="shared" si="164"/>
        <v>95.96</v>
      </c>
      <c r="G56" s="49"/>
      <c r="H56" s="49">
        <f t="shared" si="165"/>
        <v>0</v>
      </c>
      <c r="I56" s="49" t="s">
        <v>31</v>
      </c>
      <c r="J56" s="49">
        <f t="shared" si="166"/>
        <v>1428.75</v>
      </c>
      <c r="K56" s="49">
        <v>0.05</v>
      </c>
      <c r="L56" s="49">
        <f t="shared" si="167"/>
        <v>71.44</v>
      </c>
      <c r="M56" s="49">
        <v>48</v>
      </c>
      <c r="N56" s="49">
        <f t="shared" si="168"/>
        <v>511.79</v>
      </c>
      <c r="O56" s="49">
        <v>550</v>
      </c>
      <c r="P56" s="49">
        <f t="shared" si="169"/>
        <v>140.74</v>
      </c>
      <c r="Q56" s="49">
        <f t="shared" si="170"/>
        <v>140.74</v>
      </c>
      <c r="R56" s="49">
        <f t="shared" si="171"/>
        <v>140.74</v>
      </c>
      <c r="S56" s="49">
        <v>43</v>
      </c>
      <c r="T56" s="49">
        <f t="shared" si="172"/>
        <v>458.48</v>
      </c>
      <c r="U56" s="49">
        <v>495</v>
      </c>
      <c r="V56" s="49">
        <f t="shared" si="173"/>
        <v>113.47</v>
      </c>
      <c r="W56" s="49">
        <f t="shared" si="174"/>
        <v>113.47</v>
      </c>
      <c r="X56" s="49">
        <f t="shared" si="175"/>
        <v>113.47</v>
      </c>
      <c r="Y56" s="49">
        <v>43</v>
      </c>
      <c r="Z56" s="49">
        <f t="shared" si="176"/>
        <v>458.48</v>
      </c>
      <c r="AA56" s="49">
        <v>220</v>
      </c>
      <c r="AB56" s="49">
        <f t="shared" si="177"/>
        <v>50.43</v>
      </c>
      <c r="AC56" s="49">
        <f t="shared" si="178"/>
        <v>50.43</v>
      </c>
      <c r="AD56" s="49">
        <f t="shared" si="179"/>
        <v>50.43</v>
      </c>
      <c r="AE56" s="49">
        <v>43</v>
      </c>
      <c r="AF56" s="49">
        <f t="shared" si="180"/>
        <v>458.48</v>
      </c>
      <c r="AG56" s="49">
        <v>220</v>
      </c>
      <c r="AH56" s="49">
        <f t="shared" si="181"/>
        <v>50.43</v>
      </c>
      <c r="AI56" s="49">
        <f t="shared" si="182"/>
        <v>50.43</v>
      </c>
      <c r="AJ56" s="49">
        <f t="shared" si="183"/>
        <v>50.43</v>
      </c>
      <c r="AK56" s="75">
        <f t="shared" si="184"/>
        <v>100.86</v>
      </c>
      <c r="AL56" s="17"/>
      <c r="AM56" s="17"/>
      <c r="AN56" s="2"/>
    </row>
    <row r="57" spans="1:41" ht="15" customHeight="1" x14ac:dyDescent="0.2">
      <c r="B57" s="3"/>
      <c r="C57" s="47">
        <v>21365.119999999999</v>
      </c>
      <c r="D57" s="47">
        <v>21520</v>
      </c>
      <c r="E57" s="48" t="s">
        <v>81</v>
      </c>
      <c r="F57" s="49">
        <f t="shared" si="164"/>
        <v>154.88</v>
      </c>
      <c r="G57" s="49"/>
      <c r="H57" s="49">
        <f t="shared" si="165"/>
        <v>0</v>
      </c>
      <c r="I57" s="49" t="s">
        <v>31</v>
      </c>
      <c r="J57" s="49">
        <f t="shared" si="166"/>
        <v>891.72</v>
      </c>
      <c r="K57" s="49">
        <v>0.05</v>
      </c>
      <c r="L57" s="49">
        <f t="shared" si="167"/>
        <v>44.59</v>
      </c>
      <c r="M57" s="49" t="s">
        <v>31</v>
      </c>
      <c r="N57" s="49">
        <f>1494.71/9</f>
        <v>166.08</v>
      </c>
      <c r="O57" s="49">
        <v>550</v>
      </c>
      <c r="P57" s="49">
        <f t="shared" si="169"/>
        <v>45.67</v>
      </c>
      <c r="Q57" s="49">
        <f t="shared" si="170"/>
        <v>45.67</v>
      </c>
      <c r="R57" s="49">
        <f t="shared" si="171"/>
        <v>45.67</v>
      </c>
      <c r="S57" s="49" t="s">
        <v>31</v>
      </c>
      <c r="T57" s="49">
        <f>1260.73/9</f>
        <v>140.08000000000001</v>
      </c>
      <c r="U57" s="49">
        <v>495</v>
      </c>
      <c r="V57" s="49">
        <f t="shared" si="173"/>
        <v>34.67</v>
      </c>
      <c r="W57" s="49">
        <f t="shared" si="174"/>
        <v>34.67</v>
      </c>
      <c r="X57" s="49">
        <f t="shared" si="175"/>
        <v>34.67</v>
      </c>
      <c r="Y57" s="49" t="s">
        <v>31</v>
      </c>
      <c r="Z57" s="49">
        <f>1260.73/9</f>
        <v>140.08000000000001</v>
      </c>
      <c r="AA57" s="49">
        <v>220</v>
      </c>
      <c r="AB57" s="49">
        <f t="shared" si="177"/>
        <v>15.41</v>
      </c>
      <c r="AC57" s="49">
        <f t="shared" si="178"/>
        <v>15.41</v>
      </c>
      <c r="AD57" s="49">
        <f t="shared" si="179"/>
        <v>15.41</v>
      </c>
      <c r="AE57" s="49" t="s">
        <v>31</v>
      </c>
      <c r="AF57" s="49">
        <f>5270.07/9</f>
        <v>585.55999999999995</v>
      </c>
      <c r="AG57" s="49">
        <v>220</v>
      </c>
      <c r="AH57" s="49">
        <f>AF57*AG57/2000</f>
        <v>64.41</v>
      </c>
      <c r="AI57" s="49">
        <f>AF57*AG57/2000</f>
        <v>64.41</v>
      </c>
      <c r="AJ57" s="49">
        <f>AF57*AG57/2000</f>
        <v>64.41</v>
      </c>
      <c r="AK57" s="75">
        <f t="shared" si="184"/>
        <v>79.819999999999993</v>
      </c>
      <c r="AL57" s="17"/>
      <c r="AM57" s="17"/>
      <c r="AN57" s="2"/>
    </row>
    <row r="58" spans="1:41" ht="15" customHeight="1" x14ac:dyDescent="0.2">
      <c r="B58" s="3"/>
      <c r="C58" s="96"/>
      <c r="D58" s="96"/>
      <c r="E58" s="50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85"/>
      <c r="AL58" s="17"/>
      <c r="AM58" s="17"/>
      <c r="AN58" s="2"/>
    </row>
    <row r="59" spans="1:41" ht="15" customHeight="1" x14ac:dyDescent="0.2">
      <c r="B59" s="3"/>
      <c r="C59" s="47">
        <v>1017</v>
      </c>
      <c r="D59" s="47">
        <v>1117</v>
      </c>
      <c r="E59" s="48" t="s">
        <v>63</v>
      </c>
      <c r="F59" s="49">
        <f t="shared" ref="F59:F65" si="185">D59-C59</f>
        <v>100</v>
      </c>
      <c r="G59" s="49"/>
      <c r="H59" s="49">
        <f t="shared" ref="H59:H62" si="186">F59/100*G59</f>
        <v>0</v>
      </c>
      <c r="I59" s="49" t="s">
        <v>31</v>
      </c>
      <c r="J59" s="49">
        <f t="shared" ref="J59:J65" si="187">N59+T59+AF59</f>
        <v>2253.91</v>
      </c>
      <c r="K59" s="49">
        <v>0.05</v>
      </c>
      <c r="L59" s="49">
        <f t="shared" ref="L59:L65" si="188">J59*K59</f>
        <v>112.7</v>
      </c>
      <c r="M59" s="49" t="s">
        <v>31</v>
      </c>
      <c r="N59" s="49">
        <f>7290.41/9</f>
        <v>810.05</v>
      </c>
      <c r="O59" s="49">
        <v>550</v>
      </c>
      <c r="P59" s="49">
        <f t="shared" ref="P59:P62" si="189">N59*O59/2000</f>
        <v>222.76</v>
      </c>
      <c r="Q59" s="49">
        <f t="shared" ref="Q59:Q62" si="190">N59*O59/2000</f>
        <v>222.76</v>
      </c>
      <c r="R59" s="49">
        <f t="shared" ref="R59:R65" si="191">N59*O59/2000</f>
        <v>222.76</v>
      </c>
      <c r="S59" s="49" t="s">
        <v>31</v>
      </c>
      <c r="T59" s="49">
        <f>6497.41/9</f>
        <v>721.93</v>
      </c>
      <c r="U59" s="49">
        <v>495</v>
      </c>
      <c r="V59" s="49">
        <f t="shared" ref="V59:V65" si="192">T59*U59/2000</f>
        <v>178.68</v>
      </c>
      <c r="W59" s="49">
        <f t="shared" ref="W59:W62" si="193">T59*U59/2000</f>
        <v>178.68</v>
      </c>
      <c r="X59" s="49">
        <f t="shared" ref="X59:X62" si="194">T59*U59/2000</f>
        <v>178.68</v>
      </c>
      <c r="Y59" s="49" t="s">
        <v>31</v>
      </c>
      <c r="Z59" s="49">
        <f>6497.41/9</f>
        <v>721.93</v>
      </c>
      <c r="AA59" s="49">
        <v>220</v>
      </c>
      <c r="AB59" s="49">
        <f t="shared" ref="AB59:AB62" si="195">Z59*AA59/2000</f>
        <v>79.41</v>
      </c>
      <c r="AC59" s="49">
        <f t="shared" ref="AC59:AC62" si="196">Z59*AA59/2000</f>
        <v>79.41</v>
      </c>
      <c r="AD59" s="49">
        <f t="shared" ref="AD59:AD65" si="197">Z59*AA59/2000</f>
        <v>79.41</v>
      </c>
      <c r="AE59" s="49" t="s">
        <v>31</v>
      </c>
      <c r="AF59" s="49">
        <f>6497.41/9</f>
        <v>721.93</v>
      </c>
      <c r="AG59" s="49">
        <v>220</v>
      </c>
      <c r="AH59" s="49">
        <f>AF59*AG59/2000</f>
        <v>79.41</v>
      </c>
      <c r="AI59" s="49">
        <f>AF59*AG59/2000</f>
        <v>79.41</v>
      </c>
      <c r="AJ59" s="49">
        <f>AF59*AG59/2000</f>
        <v>79.41</v>
      </c>
      <c r="AK59" s="75">
        <f t="shared" ref="AK59:AK62" si="198">AB59+AH59</f>
        <v>158.82</v>
      </c>
      <c r="AL59" s="18"/>
      <c r="AM59" s="18"/>
      <c r="AN59" s="2"/>
      <c r="AO59" s="8"/>
    </row>
    <row r="60" spans="1:41" ht="15" customHeight="1" x14ac:dyDescent="0.2">
      <c r="B60" s="3"/>
      <c r="C60" s="47">
        <v>1117</v>
      </c>
      <c r="D60" s="47">
        <v>1146.77</v>
      </c>
      <c r="E60" s="48" t="s">
        <v>63</v>
      </c>
      <c r="F60" s="49">
        <f t="shared" si="185"/>
        <v>29.77</v>
      </c>
      <c r="G60" s="49"/>
      <c r="H60" s="49">
        <f t="shared" si="186"/>
        <v>0</v>
      </c>
      <c r="I60" s="49" t="s">
        <v>31</v>
      </c>
      <c r="J60" s="49">
        <f t="shared" si="187"/>
        <v>373.78</v>
      </c>
      <c r="K60" s="49">
        <v>0.05</v>
      </c>
      <c r="L60" s="49">
        <f t="shared" si="188"/>
        <v>18.690000000000001</v>
      </c>
      <c r="M60" s="49">
        <v>41</v>
      </c>
      <c r="N60" s="49">
        <f t="shared" ref="N60:N64" si="199">F60*M60/9</f>
        <v>135.62</v>
      </c>
      <c r="O60" s="49">
        <v>550</v>
      </c>
      <c r="P60" s="49">
        <f t="shared" si="189"/>
        <v>37.299999999999997</v>
      </c>
      <c r="Q60" s="49">
        <f t="shared" si="190"/>
        <v>37.299999999999997</v>
      </c>
      <c r="R60" s="49">
        <f t="shared" si="191"/>
        <v>37.299999999999997</v>
      </c>
      <c r="S60" s="49">
        <v>36</v>
      </c>
      <c r="T60" s="49">
        <f t="shared" ref="T60:T64" si="200">F60*S60/9</f>
        <v>119.08</v>
      </c>
      <c r="U60" s="49">
        <v>495</v>
      </c>
      <c r="V60" s="49">
        <f t="shared" si="192"/>
        <v>29.47</v>
      </c>
      <c r="W60" s="49">
        <f t="shared" si="193"/>
        <v>29.47</v>
      </c>
      <c r="X60" s="49">
        <f t="shared" si="194"/>
        <v>29.47</v>
      </c>
      <c r="Y60" s="49">
        <v>36</v>
      </c>
      <c r="Z60" s="49">
        <f t="shared" ref="Z60:Z64" si="201">F60*Y60/9</f>
        <v>119.08</v>
      </c>
      <c r="AA60" s="49">
        <v>220</v>
      </c>
      <c r="AB60" s="49">
        <f t="shared" si="195"/>
        <v>13.1</v>
      </c>
      <c r="AC60" s="49">
        <f t="shared" si="196"/>
        <v>13.1</v>
      </c>
      <c r="AD60" s="49">
        <f t="shared" si="197"/>
        <v>13.1</v>
      </c>
      <c r="AE60" s="49">
        <v>36</v>
      </c>
      <c r="AF60" s="49">
        <f t="shared" ref="AF60:AF64" si="202">F60*AE60/9</f>
        <v>119.08</v>
      </c>
      <c r="AG60" s="49">
        <v>220</v>
      </c>
      <c r="AH60" s="49">
        <f t="shared" ref="AH60:AH62" si="203">AF60*AG60/2000</f>
        <v>13.1</v>
      </c>
      <c r="AI60" s="49">
        <f t="shared" ref="AI60:AI62" si="204">AF60*AG60/2000</f>
        <v>13.1</v>
      </c>
      <c r="AJ60" s="49">
        <f t="shared" ref="AJ60:AJ65" si="205">AF60*AG60/2000</f>
        <v>13.1</v>
      </c>
      <c r="AK60" s="75">
        <f t="shared" si="198"/>
        <v>26.2</v>
      </c>
      <c r="AL60" s="18"/>
      <c r="AM60" s="18"/>
      <c r="AN60" s="2"/>
      <c r="AO60" s="8"/>
    </row>
    <row r="61" spans="1:41" ht="15" customHeight="1" x14ac:dyDescent="0.2">
      <c r="B61" s="3"/>
      <c r="C61" s="47">
        <v>1146.77</v>
      </c>
      <c r="D61" s="47">
        <v>1196.9100000000001</v>
      </c>
      <c r="E61" s="48" t="s">
        <v>63</v>
      </c>
      <c r="F61" s="49">
        <f t="shared" si="185"/>
        <v>50.14</v>
      </c>
      <c r="G61" s="49"/>
      <c r="H61" s="49">
        <f t="shared" si="186"/>
        <v>0</v>
      </c>
      <c r="I61" s="49" t="s">
        <v>31</v>
      </c>
      <c r="J61" s="49">
        <f t="shared" si="187"/>
        <v>529.25</v>
      </c>
      <c r="K61" s="49">
        <v>0.05</v>
      </c>
      <c r="L61" s="49">
        <f t="shared" si="188"/>
        <v>26.46</v>
      </c>
      <c r="M61" s="49">
        <v>35</v>
      </c>
      <c r="N61" s="49">
        <f t="shared" si="199"/>
        <v>194.99</v>
      </c>
      <c r="O61" s="49">
        <v>550</v>
      </c>
      <c r="P61" s="49">
        <f t="shared" si="189"/>
        <v>53.62</v>
      </c>
      <c r="Q61" s="49">
        <f t="shared" si="190"/>
        <v>53.62</v>
      </c>
      <c r="R61" s="49">
        <f t="shared" si="191"/>
        <v>53.62</v>
      </c>
      <c r="S61" s="49">
        <v>30</v>
      </c>
      <c r="T61" s="49">
        <f t="shared" si="200"/>
        <v>167.13</v>
      </c>
      <c r="U61" s="49">
        <v>495</v>
      </c>
      <c r="V61" s="49">
        <f t="shared" si="192"/>
        <v>41.36</v>
      </c>
      <c r="W61" s="49">
        <f t="shared" si="193"/>
        <v>41.36</v>
      </c>
      <c r="X61" s="49">
        <f t="shared" si="194"/>
        <v>41.36</v>
      </c>
      <c r="Y61" s="49">
        <v>30</v>
      </c>
      <c r="Z61" s="49">
        <f t="shared" si="201"/>
        <v>167.13</v>
      </c>
      <c r="AA61" s="49">
        <v>220</v>
      </c>
      <c r="AB61" s="49">
        <f t="shared" si="195"/>
        <v>18.38</v>
      </c>
      <c r="AC61" s="49">
        <f t="shared" si="196"/>
        <v>18.38</v>
      </c>
      <c r="AD61" s="49">
        <f t="shared" si="197"/>
        <v>18.38</v>
      </c>
      <c r="AE61" s="49">
        <v>30</v>
      </c>
      <c r="AF61" s="49">
        <f t="shared" si="202"/>
        <v>167.13</v>
      </c>
      <c r="AG61" s="49">
        <v>220</v>
      </c>
      <c r="AH61" s="49">
        <f t="shared" si="203"/>
        <v>18.38</v>
      </c>
      <c r="AI61" s="49">
        <f t="shared" si="204"/>
        <v>18.38</v>
      </c>
      <c r="AJ61" s="49">
        <f t="shared" si="205"/>
        <v>18.38</v>
      </c>
      <c r="AK61" s="75">
        <f t="shared" si="198"/>
        <v>36.76</v>
      </c>
      <c r="AL61" s="25"/>
      <c r="AM61" s="25"/>
      <c r="AN61" s="2"/>
      <c r="AO61" s="8"/>
    </row>
    <row r="62" spans="1:41" ht="15" customHeight="1" x14ac:dyDescent="0.2">
      <c r="B62" s="3"/>
      <c r="C62" s="47">
        <v>1196.9100000000001</v>
      </c>
      <c r="D62" s="47">
        <v>1237.54</v>
      </c>
      <c r="E62" s="48" t="s">
        <v>63</v>
      </c>
      <c r="F62" s="49">
        <f t="shared" si="185"/>
        <v>40.630000000000003</v>
      </c>
      <c r="G62" s="49"/>
      <c r="H62" s="49">
        <f t="shared" si="186"/>
        <v>0</v>
      </c>
      <c r="I62" s="49" t="s">
        <v>31</v>
      </c>
      <c r="J62" s="49">
        <f t="shared" si="187"/>
        <v>347.62</v>
      </c>
      <c r="K62" s="49">
        <v>0.05</v>
      </c>
      <c r="L62" s="49">
        <f t="shared" si="188"/>
        <v>17.38</v>
      </c>
      <c r="M62" s="49">
        <v>29</v>
      </c>
      <c r="N62" s="49">
        <f t="shared" si="199"/>
        <v>130.91999999999999</v>
      </c>
      <c r="O62" s="49">
        <v>550</v>
      </c>
      <c r="P62" s="49">
        <f t="shared" si="189"/>
        <v>36</v>
      </c>
      <c r="Q62" s="49">
        <f t="shared" si="190"/>
        <v>36</v>
      </c>
      <c r="R62" s="49">
        <f t="shared" si="191"/>
        <v>36</v>
      </c>
      <c r="S62" s="49">
        <v>24</v>
      </c>
      <c r="T62" s="49">
        <f t="shared" si="200"/>
        <v>108.35</v>
      </c>
      <c r="U62" s="49">
        <v>495</v>
      </c>
      <c r="V62" s="49">
        <f t="shared" si="192"/>
        <v>26.82</v>
      </c>
      <c r="W62" s="49">
        <f t="shared" si="193"/>
        <v>26.82</v>
      </c>
      <c r="X62" s="49">
        <f t="shared" si="194"/>
        <v>26.82</v>
      </c>
      <c r="Y62" s="49">
        <v>24</v>
      </c>
      <c r="Z62" s="49">
        <f t="shared" si="201"/>
        <v>108.35</v>
      </c>
      <c r="AA62" s="49">
        <v>220</v>
      </c>
      <c r="AB62" s="49">
        <f t="shared" si="195"/>
        <v>11.92</v>
      </c>
      <c r="AC62" s="49">
        <f t="shared" si="196"/>
        <v>11.92</v>
      </c>
      <c r="AD62" s="49">
        <f t="shared" si="197"/>
        <v>11.92</v>
      </c>
      <c r="AE62" s="49">
        <v>24</v>
      </c>
      <c r="AF62" s="49">
        <f t="shared" si="202"/>
        <v>108.35</v>
      </c>
      <c r="AG62" s="49">
        <v>220</v>
      </c>
      <c r="AH62" s="49">
        <f t="shared" si="203"/>
        <v>11.92</v>
      </c>
      <c r="AI62" s="49">
        <f t="shared" si="204"/>
        <v>11.92</v>
      </c>
      <c r="AJ62" s="49">
        <f t="shared" si="205"/>
        <v>11.92</v>
      </c>
      <c r="AK62" s="75">
        <f t="shared" si="198"/>
        <v>23.84</v>
      </c>
      <c r="AL62" s="28"/>
      <c r="AM62" s="28"/>
      <c r="AN62" s="2"/>
      <c r="AO62" s="8"/>
    </row>
    <row r="63" spans="1:41" ht="15" customHeight="1" x14ac:dyDescent="0.2">
      <c r="B63" s="3"/>
      <c r="C63" s="47">
        <v>1237.54</v>
      </c>
      <c r="D63" s="47">
        <v>1984.28</v>
      </c>
      <c r="E63" s="48" t="s">
        <v>63</v>
      </c>
      <c r="F63" s="49">
        <f>D63-C63</f>
        <v>746.74</v>
      </c>
      <c r="G63" s="49"/>
      <c r="H63" s="49">
        <v>0</v>
      </c>
      <c r="I63" s="49" t="s">
        <v>31</v>
      </c>
      <c r="J63" s="49">
        <f t="shared" si="187"/>
        <v>6388.78</v>
      </c>
      <c r="K63" s="49">
        <v>0.05</v>
      </c>
      <c r="L63" s="49">
        <f t="shared" si="188"/>
        <v>319.44</v>
      </c>
      <c r="M63" s="49">
        <v>29</v>
      </c>
      <c r="N63" s="49">
        <f t="shared" si="199"/>
        <v>2406.16</v>
      </c>
      <c r="O63" s="49">
        <v>550</v>
      </c>
      <c r="P63" s="49">
        <v>661.69</v>
      </c>
      <c r="Q63" s="49">
        <v>661.69</v>
      </c>
      <c r="R63" s="49">
        <f t="shared" si="191"/>
        <v>661.69</v>
      </c>
      <c r="S63" s="49">
        <v>24</v>
      </c>
      <c r="T63" s="49">
        <f t="shared" si="200"/>
        <v>1991.31</v>
      </c>
      <c r="U63" s="49">
        <v>495</v>
      </c>
      <c r="V63" s="49">
        <f t="shared" si="192"/>
        <v>492.85</v>
      </c>
      <c r="W63" s="49">
        <v>492.85</v>
      </c>
      <c r="X63" s="49">
        <v>492.85</v>
      </c>
      <c r="Y63" s="49">
        <v>24</v>
      </c>
      <c r="Z63" s="49">
        <f t="shared" si="201"/>
        <v>1991.31</v>
      </c>
      <c r="AA63" s="49">
        <v>220</v>
      </c>
      <c r="AB63" s="49">
        <v>219.04</v>
      </c>
      <c r="AC63" s="49">
        <v>219.04</v>
      </c>
      <c r="AD63" s="49">
        <f t="shared" si="197"/>
        <v>219.04</v>
      </c>
      <c r="AE63" s="49">
        <v>24</v>
      </c>
      <c r="AF63" s="49">
        <f t="shared" si="202"/>
        <v>1991.31</v>
      </c>
      <c r="AG63" s="49">
        <v>220</v>
      </c>
      <c r="AH63" s="49">
        <v>219.04</v>
      </c>
      <c r="AI63" s="49">
        <v>219.04</v>
      </c>
      <c r="AJ63" s="49">
        <f t="shared" si="205"/>
        <v>219.04</v>
      </c>
      <c r="AK63" s="75">
        <v>438.08</v>
      </c>
      <c r="AL63" s="13"/>
      <c r="AM63" s="13"/>
      <c r="AN63" s="2"/>
      <c r="AO63" s="8"/>
    </row>
    <row r="64" spans="1:41" ht="15" customHeight="1" x14ac:dyDescent="0.2">
      <c r="B64" s="3"/>
      <c r="C64" s="47">
        <v>1984.28</v>
      </c>
      <c r="D64" s="47">
        <v>2333.39</v>
      </c>
      <c r="E64" s="48" t="s">
        <v>63</v>
      </c>
      <c r="F64" s="49">
        <f t="shared" si="185"/>
        <v>349.11</v>
      </c>
      <c r="G64" s="49"/>
      <c r="H64" s="49">
        <f t="shared" ref="H64" si="206">F64/100*G64</f>
        <v>0</v>
      </c>
      <c r="I64" s="49" t="s">
        <v>31</v>
      </c>
      <c r="J64" s="49">
        <f t="shared" si="187"/>
        <v>2986.83</v>
      </c>
      <c r="K64" s="49">
        <v>0.05</v>
      </c>
      <c r="L64" s="49">
        <f t="shared" si="188"/>
        <v>149.34</v>
      </c>
      <c r="M64" s="49">
        <v>29</v>
      </c>
      <c r="N64" s="49">
        <f t="shared" si="199"/>
        <v>1124.9100000000001</v>
      </c>
      <c r="O64" s="49">
        <v>550</v>
      </c>
      <c r="P64" s="49">
        <f t="shared" ref="P64:P65" si="207">N64*O64/2000</f>
        <v>309.35000000000002</v>
      </c>
      <c r="Q64" s="49">
        <f t="shared" ref="Q64:Q65" si="208">N64*O64/2000</f>
        <v>309.35000000000002</v>
      </c>
      <c r="R64" s="49">
        <f t="shared" si="191"/>
        <v>309.35000000000002</v>
      </c>
      <c r="S64" s="49">
        <v>24</v>
      </c>
      <c r="T64" s="49">
        <f t="shared" si="200"/>
        <v>930.96</v>
      </c>
      <c r="U64" s="49">
        <v>495</v>
      </c>
      <c r="V64" s="49">
        <f t="shared" si="192"/>
        <v>230.41</v>
      </c>
      <c r="W64" s="49">
        <f t="shared" ref="W64:W65" si="209">T64*U64/2000</f>
        <v>230.41</v>
      </c>
      <c r="X64" s="49">
        <f t="shared" ref="X64:X65" si="210">T64*U64/2000</f>
        <v>230.41</v>
      </c>
      <c r="Y64" s="49">
        <v>24</v>
      </c>
      <c r="Z64" s="49">
        <f t="shared" si="201"/>
        <v>930.96</v>
      </c>
      <c r="AA64" s="49">
        <v>220</v>
      </c>
      <c r="AB64" s="49">
        <f t="shared" ref="AB64:AB65" si="211">Z64*AA64/2000</f>
        <v>102.41</v>
      </c>
      <c r="AC64" s="49">
        <f t="shared" ref="AC64:AC65" si="212">Z64*AA64/2000</f>
        <v>102.41</v>
      </c>
      <c r="AD64" s="49">
        <f t="shared" si="197"/>
        <v>102.41</v>
      </c>
      <c r="AE64" s="49">
        <v>24</v>
      </c>
      <c r="AF64" s="49">
        <f t="shared" si="202"/>
        <v>930.96</v>
      </c>
      <c r="AG64" s="49">
        <v>220</v>
      </c>
      <c r="AH64" s="49">
        <f t="shared" ref="AH64:AH65" si="213">AF64*AG64/2000</f>
        <v>102.41</v>
      </c>
      <c r="AI64" s="49">
        <f t="shared" ref="AI64:AI65" si="214">AF64*AG64/2000</f>
        <v>102.41</v>
      </c>
      <c r="AJ64" s="49">
        <f t="shared" si="205"/>
        <v>102.41</v>
      </c>
      <c r="AK64" s="75">
        <f t="shared" ref="AK64" si="215">AB64+AH64</f>
        <v>204.82</v>
      </c>
      <c r="AL64" s="13"/>
      <c r="AM64" s="13"/>
      <c r="AN64" s="2"/>
      <c r="AO64" s="8"/>
    </row>
    <row r="65" spans="2:41" ht="15" customHeight="1" x14ac:dyDescent="0.2">
      <c r="B65" s="3"/>
      <c r="C65" s="47">
        <v>2333.39</v>
      </c>
      <c r="D65" s="47">
        <v>2406.3200000000002</v>
      </c>
      <c r="E65" s="48" t="s">
        <v>63</v>
      </c>
      <c r="F65" s="49">
        <f t="shared" si="185"/>
        <v>72.930000000000007</v>
      </c>
      <c r="G65" s="49"/>
      <c r="H65" s="49">
        <v>0</v>
      </c>
      <c r="I65" s="49" t="s">
        <v>31</v>
      </c>
      <c r="J65" s="49">
        <f t="shared" si="187"/>
        <v>1152.04</v>
      </c>
      <c r="K65" s="49">
        <v>0.05</v>
      </c>
      <c r="L65" s="49">
        <f t="shared" si="188"/>
        <v>57.6</v>
      </c>
      <c r="M65" s="49" t="s">
        <v>31</v>
      </c>
      <c r="N65" s="49">
        <f>3810.05/9</f>
        <v>423.34</v>
      </c>
      <c r="O65" s="49">
        <v>550</v>
      </c>
      <c r="P65" s="49">
        <f t="shared" si="207"/>
        <v>116.42</v>
      </c>
      <c r="Q65" s="49">
        <f t="shared" si="208"/>
        <v>116.42</v>
      </c>
      <c r="R65" s="49">
        <f t="shared" si="191"/>
        <v>116.42</v>
      </c>
      <c r="S65" s="49" t="s">
        <v>31</v>
      </c>
      <c r="T65" s="49">
        <f>3298/9</f>
        <v>366.44</v>
      </c>
      <c r="U65" s="49">
        <v>495</v>
      </c>
      <c r="V65" s="49">
        <f t="shared" si="192"/>
        <v>90.69</v>
      </c>
      <c r="W65" s="49">
        <f t="shared" si="209"/>
        <v>90.69</v>
      </c>
      <c r="X65" s="49">
        <f t="shared" si="210"/>
        <v>90.69</v>
      </c>
      <c r="Y65" s="49" t="s">
        <v>31</v>
      </c>
      <c r="Z65" s="49">
        <f>3298/9</f>
        <v>366.44</v>
      </c>
      <c r="AA65" s="49">
        <v>220</v>
      </c>
      <c r="AB65" s="49">
        <f t="shared" si="211"/>
        <v>40.31</v>
      </c>
      <c r="AC65" s="49">
        <f t="shared" si="212"/>
        <v>40.31</v>
      </c>
      <c r="AD65" s="49">
        <f t="shared" si="197"/>
        <v>40.31</v>
      </c>
      <c r="AE65" s="49" t="s">
        <v>31</v>
      </c>
      <c r="AF65" s="49">
        <f>3260.37/9</f>
        <v>362.26</v>
      </c>
      <c r="AG65" s="49">
        <v>220</v>
      </c>
      <c r="AH65" s="49">
        <f t="shared" si="213"/>
        <v>39.85</v>
      </c>
      <c r="AI65" s="49">
        <f t="shared" si="214"/>
        <v>39.85</v>
      </c>
      <c r="AJ65" s="49">
        <f t="shared" si="205"/>
        <v>39.85</v>
      </c>
      <c r="AK65" s="75">
        <v>284.95999999999998</v>
      </c>
      <c r="AL65" s="13"/>
      <c r="AM65" s="13"/>
      <c r="AN65" s="2"/>
      <c r="AO65" s="8"/>
    </row>
    <row r="66" spans="2:41" ht="15" customHeight="1" thickBot="1" x14ac:dyDescent="0.25">
      <c r="B66" s="3"/>
      <c r="C66" s="47"/>
      <c r="D66" s="47"/>
      <c r="E66" s="48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76"/>
      <c r="AL66" s="20"/>
      <c r="AM66" s="20"/>
      <c r="AN66" s="2"/>
      <c r="AO66" s="8"/>
    </row>
    <row r="67" spans="2:41" ht="15" customHeight="1" thickBot="1" x14ac:dyDescent="0.3">
      <c r="B67" s="3"/>
      <c r="C67" s="61" t="s">
        <v>124</v>
      </c>
      <c r="D67" s="62"/>
      <c r="E67" s="62"/>
      <c r="F67" s="63"/>
      <c r="G67" s="63"/>
      <c r="H67" s="64">
        <f>SUM(H9:H66)</f>
        <v>75.83</v>
      </c>
      <c r="I67" s="64"/>
      <c r="J67" s="43">
        <f>SUM(J9:J66)</f>
        <v>183074.54</v>
      </c>
      <c r="K67" s="63"/>
      <c r="L67" s="64">
        <f>SUM(L9:L66)</f>
        <v>9153.74</v>
      </c>
      <c r="M67" s="64"/>
      <c r="N67" s="43">
        <f>SUM(N9:N66)</f>
        <v>65430.77</v>
      </c>
      <c r="O67" s="63"/>
      <c r="P67" s="64">
        <f>SUM(P9:P66)</f>
        <v>17993.439999999999</v>
      </c>
      <c r="Q67" s="64">
        <f>SUM(Q8:Q50)</f>
        <v>15378.11</v>
      </c>
      <c r="R67" s="64">
        <f>SUM(R8:R50)</f>
        <v>15378.11</v>
      </c>
      <c r="S67" s="64"/>
      <c r="T67" s="43">
        <f>SUM(T9:T66)</f>
        <v>57246.02</v>
      </c>
      <c r="U67" s="63"/>
      <c r="V67" s="64">
        <f>SUM(V9:V66)</f>
        <v>14168.39</v>
      </c>
      <c r="W67" s="64">
        <f>SUM(W8:W50)</f>
        <v>12046</v>
      </c>
      <c r="X67" s="64">
        <f>SUM(X8:X50)</f>
        <v>12046</v>
      </c>
      <c r="Y67" s="64"/>
      <c r="Z67" s="64">
        <f>SUM(Z9:Z66)</f>
        <v>57244.86</v>
      </c>
      <c r="AA67" s="43"/>
      <c r="AB67" s="63">
        <f>SUM(AB9:AB66)</f>
        <v>6296.93</v>
      </c>
      <c r="AC67" s="64">
        <f>SUM(AC8:AC50)</f>
        <v>5353.65</v>
      </c>
      <c r="AD67" s="64">
        <f>SUM(AD8:AD50)</f>
        <v>5353.65</v>
      </c>
      <c r="AE67" s="64"/>
      <c r="AF67" s="43">
        <f>SUM(AF9:AF66)</f>
        <v>60397.75</v>
      </c>
      <c r="AG67" s="63"/>
      <c r="AH67" s="64">
        <f>SUM(AH9:AH66)</f>
        <v>6643.76</v>
      </c>
      <c r="AI67" s="64" t="e">
        <f>SUM(#REF!+#REF!+#REF!+#REF!)</f>
        <v>#REF!</v>
      </c>
      <c r="AJ67" s="64" t="e">
        <f>SUM(#REF!+#REF!+#REF!+#REF!)</f>
        <v>#REF!</v>
      </c>
      <c r="AK67" s="43">
        <f>SUM(AK9:AK66)</f>
        <v>13145.49</v>
      </c>
      <c r="AL67" s="20"/>
      <c r="AM67" s="20"/>
      <c r="AN67" s="2"/>
      <c r="AO67" s="8"/>
    </row>
    <row r="68" spans="2:41" ht="15" customHeight="1" x14ac:dyDescent="0.2">
      <c r="B68" s="3"/>
      <c r="C68" s="4" t="s">
        <v>6</v>
      </c>
      <c r="D68" s="4"/>
      <c r="E68" s="4"/>
      <c r="F68" s="30"/>
      <c r="G68" s="30"/>
      <c r="H68" s="30"/>
      <c r="I68" s="30"/>
      <c r="J68" s="30"/>
      <c r="K68" s="30"/>
      <c r="L68" s="30"/>
      <c r="M68" s="30"/>
      <c r="N68" s="30"/>
      <c r="O68" s="59"/>
      <c r="P68" s="30"/>
      <c r="Q68" s="30"/>
      <c r="R68" s="30"/>
      <c r="S68" s="30"/>
      <c r="T68" s="30"/>
      <c r="U68" s="59"/>
      <c r="V68" s="30"/>
      <c r="W68" s="30"/>
      <c r="X68" s="30"/>
      <c r="Y68" s="30"/>
      <c r="Z68" s="30"/>
      <c r="AA68" s="59"/>
      <c r="AB68" s="30"/>
      <c r="AC68" s="30"/>
      <c r="AD68" s="30"/>
      <c r="AE68" s="30"/>
      <c r="AF68" s="30"/>
      <c r="AG68" s="59"/>
      <c r="AH68" s="30"/>
      <c r="AI68" s="30"/>
      <c r="AJ68" s="30"/>
      <c r="AK68" s="30"/>
      <c r="AL68" s="20"/>
      <c r="AM68" s="20"/>
      <c r="AN68" s="2"/>
      <c r="AO68" s="8"/>
    </row>
    <row r="69" spans="2:41" ht="15" customHeight="1" x14ac:dyDescent="0.2">
      <c r="B69" s="3"/>
      <c r="C69" s="60" t="s">
        <v>129</v>
      </c>
      <c r="D69" s="4"/>
      <c r="E69" s="4"/>
      <c r="F69" s="30"/>
      <c r="G69" s="30"/>
      <c r="H69" s="17"/>
      <c r="I69" s="17"/>
      <c r="J69" s="17"/>
      <c r="K69" s="17"/>
      <c r="L69" s="17"/>
      <c r="M69" s="17"/>
      <c r="N69" s="17"/>
      <c r="O69" s="15"/>
      <c r="P69" s="17"/>
      <c r="Q69" s="17"/>
      <c r="R69" s="17"/>
      <c r="S69" s="17"/>
      <c r="T69" s="17"/>
      <c r="U69" s="15"/>
      <c r="V69" s="17"/>
      <c r="W69" s="17"/>
      <c r="X69" s="17"/>
      <c r="Y69" s="17"/>
      <c r="Z69" s="17"/>
      <c r="AA69" s="15"/>
      <c r="AB69" s="17"/>
      <c r="AC69" s="17"/>
      <c r="AD69" s="17"/>
      <c r="AE69" s="17"/>
      <c r="AF69" s="17"/>
      <c r="AG69" s="15"/>
      <c r="AH69" s="17"/>
      <c r="AI69" s="17"/>
      <c r="AJ69" s="17"/>
      <c r="AK69" s="17"/>
      <c r="AL69" s="20"/>
      <c r="AM69" s="20"/>
      <c r="AN69" s="2"/>
      <c r="AO69" s="8"/>
    </row>
    <row r="70" spans="2:41" ht="15" customHeight="1" x14ac:dyDescent="0.2">
      <c r="B70" s="3"/>
      <c r="C70" s="60" t="s">
        <v>131</v>
      </c>
      <c r="D70" s="4"/>
      <c r="E70" s="4"/>
      <c r="F70" s="30"/>
      <c r="G70" s="30"/>
      <c r="H70" s="17"/>
      <c r="I70" s="17"/>
      <c r="J70" s="17"/>
      <c r="K70" s="17"/>
      <c r="L70" s="17"/>
      <c r="M70" s="17"/>
      <c r="N70" s="17"/>
      <c r="O70" s="15"/>
      <c r="P70" s="17"/>
      <c r="Q70" s="17"/>
      <c r="R70" s="17"/>
      <c r="S70" s="17"/>
      <c r="T70" s="17"/>
      <c r="U70" s="15"/>
      <c r="V70" s="17"/>
      <c r="W70" s="17"/>
      <c r="X70" s="17"/>
      <c r="Y70" s="17"/>
      <c r="Z70" s="17"/>
      <c r="AA70" s="15"/>
      <c r="AB70" s="17"/>
      <c r="AC70" s="17"/>
      <c r="AD70" s="17"/>
      <c r="AE70" s="17"/>
      <c r="AF70" s="17"/>
      <c r="AG70" s="15"/>
      <c r="AH70" s="17"/>
      <c r="AI70" s="17"/>
      <c r="AJ70" s="17"/>
      <c r="AK70" s="17"/>
      <c r="AL70" s="20"/>
      <c r="AM70" s="20"/>
      <c r="AN70" s="2"/>
      <c r="AO70" s="8"/>
    </row>
    <row r="71" spans="2:41" ht="15" customHeight="1" x14ac:dyDescent="0.2">
      <c r="B71" s="3"/>
      <c r="C71" s="60" t="s">
        <v>130</v>
      </c>
      <c r="D71" s="4"/>
      <c r="E71" s="4"/>
      <c r="F71" s="30"/>
      <c r="G71" s="30"/>
      <c r="H71" s="17"/>
      <c r="I71" s="17"/>
      <c r="J71" s="17"/>
      <c r="K71" s="17"/>
      <c r="L71" s="17"/>
      <c r="M71" s="17"/>
      <c r="N71" s="17"/>
      <c r="O71" s="15"/>
      <c r="P71" s="17"/>
      <c r="Q71" s="17"/>
      <c r="R71" s="17"/>
      <c r="S71" s="17"/>
      <c r="T71" s="17"/>
      <c r="U71" s="15"/>
      <c r="V71" s="17"/>
      <c r="W71" s="17"/>
      <c r="X71" s="17"/>
      <c r="Y71" s="17"/>
      <c r="Z71" s="17"/>
      <c r="AA71" s="15"/>
      <c r="AB71" s="17"/>
      <c r="AC71" s="17"/>
      <c r="AD71" s="17"/>
      <c r="AE71" s="17"/>
      <c r="AF71" s="17"/>
      <c r="AG71" s="15"/>
      <c r="AH71" s="17"/>
      <c r="AI71" s="17"/>
      <c r="AJ71" s="17"/>
      <c r="AK71" s="17"/>
      <c r="AL71" s="20"/>
      <c r="AM71" s="20"/>
      <c r="AN71" s="2"/>
      <c r="AO71" s="8"/>
    </row>
    <row r="72" spans="2:41" ht="15" customHeight="1" x14ac:dyDescent="0.2">
      <c r="B72" s="3"/>
      <c r="C72" s="4" t="s">
        <v>17</v>
      </c>
      <c r="D72" s="4"/>
      <c r="E72" s="4"/>
      <c r="F72" s="17"/>
      <c r="G72" s="17"/>
      <c r="H72" s="17"/>
      <c r="I72" s="17"/>
      <c r="J72" s="17"/>
      <c r="K72" s="17"/>
      <c r="L72" s="17"/>
      <c r="M72" s="17"/>
      <c r="N72" s="17"/>
      <c r="O72" s="15"/>
      <c r="P72" s="17"/>
      <c r="R72" s="17"/>
      <c r="S72" s="17"/>
      <c r="T72" s="17"/>
      <c r="U72" s="15"/>
      <c r="W72" s="17"/>
      <c r="X72" s="30"/>
      <c r="Y72" s="17"/>
      <c r="Z72" s="17"/>
      <c r="AA72" s="15"/>
      <c r="AB72" s="17"/>
      <c r="AC72" s="17"/>
      <c r="AD72" s="17"/>
      <c r="AE72" s="17"/>
      <c r="AF72" s="17"/>
      <c r="AG72" s="15"/>
      <c r="AH72" s="17"/>
      <c r="AI72" s="17"/>
      <c r="AJ72" s="17"/>
      <c r="AK72" s="17"/>
      <c r="AL72" s="20"/>
      <c r="AM72" s="20"/>
      <c r="AN72" s="2"/>
      <c r="AO72" s="8"/>
    </row>
    <row r="73" spans="2:41" ht="15" customHeight="1" x14ac:dyDescent="0.2">
      <c r="B73" s="3"/>
      <c r="C73" s="4" t="s">
        <v>0</v>
      </c>
      <c r="D73" s="4"/>
      <c r="E73" s="4"/>
      <c r="F73" s="17"/>
      <c r="G73" s="17"/>
      <c r="H73" s="17"/>
      <c r="I73" s="17"/>
      <c r="J73" s="17"/>
      <c r="K73" s="17"/>
      <c r="L73" s="17"/>
      <c r="M73" s="17"/>
      <c r="N73" s="17"/>
      <c r="O73" s="15"/>
      <c r="P73" s="17"/>
      <c r="R73" s="17"/>
      <c r="S73" s="17"/>
      <c r="T73" s="17"/>
      <c r="U73" s="15"/>
      <c r="V73" s="17"/>
      <c r="W73" s="17"/>
      <c r="X73" s="17"/>
      <c r="Y73" s="17"/>
      <c r="Z73" s="17"/>
      <c r="AA73" s="15"/>
      <c r="AB73" s="17"/>
      <c r="AC73" s="17"/>
      <c r="AD73" s="17"/>
      <c r="AE73" s="17"/>
      <c r="AF73" s="17"/>
      <c r="AG73" s="15"/>
      <c r="AH73" s="17"/>
      <c r="AI73" s="17"/>
      <c r="AJ73" s="17"/>
      <c r="AK73" s="17"/>
      <c r="AL73" s="20"/>
      <c r="AM73" s="20"/>
      <c r="AN73" s="2"/>
      <c r="AO73" s="8"/>
    </row>
    <row r="74" spans="2:41" ht="15" customHeight="1" x14ac:dyDescent="0.2">
      <c r="B74" s="3"/>
      <c r="C74" s="4" t="s">
        <v>16</v>
      </c>
      <c r="D74" s="4"/>
      <c r="E74" s="4"/>
      <c r="F74" s="17"/>
      <c r="G74" s="17"/>
      <c r="H74" s="17"/>
      <c r="I74" s="17"/>
      <c r="J74" s="17"/>
      <c r="K74" s="17"/>
      <c r="L74" s="17"/>
      <c r="M74" s="17"/>
      <c r="N74" s="17"/>
      <c r="O74" s="15"/>
      <c r="P74" s="17"/>
      <c r="R74" s="17"/>
      <c r="S74" s="17"/>
      <c r="T74" s="17"/>
      <c r="U74" s="15"/>
      <c r="V74" s="17"/>
      <c r="W74" s="17"/>
      <c r="X74" s="17"/>
      <c r="Y74" s="17"/>
      <c r="Z74" s="17"/>
      <c r="AA74" s="15"/>
      <c r="AB74" s="17"/>
      <c r="AC74" s="17"/>
      <c r="AD74" s="17"/>
      <c r="AE74" s="17"/>
      <c r="AF74" s="17"/>
      <c r="AG74" s="15"/>
      <c r="AH74" s="17"/>
      <c r="AI74" s="17"/>
      <c r="AJ74" s="17"/>
      <c r="AK74" s="17"/>
      <c r="AL74" s="20"/>
      <c r="AM74" s="20"/>
      <c r="AN74" s="2"/>
      <c r="AO74" s="8"/>
    </row>
    <row r="75" spans="2:41" ht="15" customHeight="1" x14ac:dyDescent="0.2">
      <c r="B75" s="3"/>
      <c r="C75" s="4" t="s">
        <v>29</v>
      </c>
      <c r="D75" s="2"/>
      <c r="E75" s="2"/>
      <c r="F75" s="18"/>
      <c r="G75" s="18"/>
      <c r="H75" s="18"/>
      <c r="I75" s="18"/>
      <c r="J75" s="18"/>
      <c r="K75" s="18"/>
      <c r="L75" s="18"/>
      <c r="M75" s="18"/>
      <c r="N75" s="18"/>
      <c r="O75" s="14"/>
      <c r="P75" s="18"/>
      <c r="Q75" s="18"/>
      <c r="R75" s="18"/>
      <c r="S75" s="18"/>
      <c r="T75" s="18"/>
      <c r="U75" s="14"/>
      <c r="V75" s="18"/>
      <c r="W75" s="18"/>
      <c r="X75" s="18"/>
      <c r="Y75" s="18"/>
      <c r="Z75" s="18"/>
      <c r="AA75" s="14"/>
      <c r="AB75" s="18"/>
      <c r="AC75" s="18"/>
      <c r="AD75" s="18"/>
      <c r="AE75" s="18"/>
      <c r="AF75" s="18"/>
      <c r="AG75" s="14"/>
      <c r="AH75" s="18"/>
      <c r="AI75" s="18"/>
      <c r="AJ75" s="18"/>
      <c r="AK75" s="18"/>
      <c r="AL75" s="20"/>
      <c r="AM75" s="20"/>
      <c r="AN75" s="2"/>
      <c r="AO75" s="8"/>
    </row>
    <row r="76" spans="2:41" ht="15" customHeight="1" x14ac:dyDescent="0.2">
      <c r="B76" s="3"/>
      <c r="D76" s="2"/>
      <c r="E76" s="2"/>
      <c r="F76" s="18"/>
      <c r="G76" s="18"/>
      <c r="H76" s="18"/>
      <c r="I76" s="18"/>
      <c r="J76" s="18"/>
      <c r="K76" s="18"/>
      <c r="L76" s="18"/>
      <c r="M76" s="18"/>
      <c r="N76" s="18"/>
      <c r="O76" s="14"/>
      <c r="P76" s="18"/>
      <c r="Q76" s="18"/>
      <c r="R76" s="18"/>
      <c r="S76" s="18"/>
      <c r="T76" s="18"/>
      <c r="U76" s="14"/>
      <c r="V76" s="18"/>
      <c r="W76" s="18"/>
      <c r="X76" s="18"/>
      <c r="Y76" s="18"/>
      <c r="Z76" s="18"/>
      <c r="AA76" s="14"/>
      <c r="AB76" s="18"/>
      <c r="AC76" s="18"/>
      <c r="AD76" s="18"/>
      <c r="AE76" s="18"/>
      <c r="AF76" s="18"/>
      <c r="AG76" s="14"/>
      <c r="AH76" s="18"/>
      <c r="AI76" s="18"/>
      <c r="AJ76" s="18"/>
      <c r="AK76" s="18"/>
      <c r="AL76" s="20"/>
      <c r="AM76" s="20"/>
      <c r="AN76" s="2"/>
      <c r="AO76" s="8"/>
    </row>
    <row r="77" spans="2:41" ht="15" customHeight="1" x14ac:dyDescent="0.2">
      <c r="B77" s="3"/>
      <c r="C77" s="5"/>
      <c r="D77" s="5"/>
      <c r="E77" s="5"/>
      <c r="F77" s="13"/>
      <c r="G77" s="19"/>
      <c r="H77" s="19"/>
      <c r="I77" s="25"/>
      <c r="J77" s="25"/>
      <c r="K77" s="25"/>
      <c r="L77" s="25"/>
      <c r="M77" s="25"/>
      <c r="N77" s="25"/>
      <c r="O77" s="31"/>
      <c r="P77" s="25"/>
      <c r="Q77" s="25"/>
      <c r="R77" s="25"/>
      <c r="S77" s="25"/>
      <c r="T77" s="25"/>
      <c r="U77" s="31"/>
      <c r="V77" s="25"/>
      <c r="W77" s="25"/>
      <c r="X77" s="25"/>
      <c r="Y77" s="25"/>
      <c r="Z77" s="25"/>
      <c r="AA77" s="31"/>
      <c r="AB77" s="25"/>
      <c r="AC77" s="25"/>
      <c r="AD77" s="25"/>
      <c r="AE77" s="25"/>
      <c r="AF77" s="25"/>
      <c r="AG77" s="31"/>
      <c r="AH77" s="25"/>
      <c r="AI77" s="25"/>
      <c r="AJ77" s="25"/>
      <c r="AK77" s="25"/>
      <c r="AL77" s="20"/>
      <c r="AM77" s="20"/>
      <c r="AN77" s="2"/>
      <c r="AO77" s="8"/>
    </row>
    <row r="78" spans="2:41" ht="15" customHeight="1" x14ac:dyDescent="0.2">
      <c r="B78" s="3"/>
      <c r="C78" s="23" t="s">
        <v>24</v>
      </c>
      <c r="D78" s="22"/>
      <c r="E78" s="22"/>
      <c r="F78" s="26"/>
      <c r="G78" s="24"/>
      <c r="H78" s="24"/>
      <c r="I78" s="27"/>
      <c r="J78" s="27"/>
      <c r="K78" s="27"/>
      <c r="L78" s="28"/>
      <c r="M78" s="28"/>
      <c r="N78" s="28"/>
      <c r="O78" s="32"/>
      <c r="P78" s="28"/>
      <c r="Q78" s="28"/>
      <c r="R78" s="28"/>
      <c r="S78" s="28"/>
      <c r="T78" s="28"/>
      <c r="U78" s="32"/>
      <c r="V78" s="28"/>
      <c r="W78" s="28"/>
      <c r="X78" s="28"/>
      <c r="Y78" s="28"/>
      <c r="Z78" s="28"/>
      <c r="AA78" s="32"/>
      <c r="AB78" s="28"/>
      <c r="AC78" s="28"/>
      <c r="AD78" s="28"/>
      <c r="AE78" s="28"/>
      <c r="AF78" s="28"/>
      <c r="AG78" s="32"/>
      <c r="AH78" s="28"/>
      <c r="AI78" s="28"/>
      <c r="AJ78" s="28"/>
      <c r="AK78" s="28"/>
      <c r="AL78" s="20"/>
      <c r="AM78" s="20"/>
      <c r="AN78" s="2"/>
      <c r="AO78" s="8"/>
    </row>
    <row r="79" spans="2:41" ht="15" customHeight="1" x14ac:dyDescent="0.2">
      <c r="B79" s="3"/>
      <c r="C79" s="23" t="s">
        <v>28</v>
      </c>
      <c r="D79" s="22"/>
      <c r="E79" s="22"/>
      <c r="F79" s="26"/>
      <c r="G79" s="24"/>
      <c r="H79" s="24"/>
      <c r="I79" s="27"/>
      <c r="J79" s="27"/>
      <c r="K79" s="27"/>
      <c r="L79" s="13"/>
      <c r="M79" s="13"/>
      <c r="N79" s="13"/>
      <c r="O79" s="10"/>
      <c r="P79" s="13"/>
      <c r="Q79" s="13"/>
      <c r="R79" s="13"/>
      <c r="S79" s="13"/>
      <c r="T79" s="13"/>
      <c r="U79" s="10"/>
      <c r="V79" s="13"/>
      <c r="W79" s="13"/>
      <c r="X79" s="13"/>
      <c r="Y79" s="13"/>
      <c r="Z79" s="13"/>
      <c r="AA79" s="10"/>
      <c r="AB79" s="13"/>
      <c r="AC79" s="13"/>
      <c r="AD79" s="13"/>
      <c r="AE79" s="13"/>
      <c r="AF79" s="13"/>
      <c r="AG79" s="10"/>
      <c r="AH79" s="13"/>
      <c r="AI79" s="13"/>
      <c r="AJ79" s="13"/>
      <c r="AK79" s="13"/>
      <c r="AL79" s="18"/>
      <c r="AM79" s="18"/>
      <c r="AN79" s="2"/>
      <c r="AO79" s="8"/>
    </row>
    <row r="80" spans="2:41" ht="15" customHeight="1" x14ac:dyDescent="0.2">
      <c r="B80" s="3"/>
      <c r="D80" s="5"/>
      <c r="E80" s="5"/>
      <c r="F80" s="13"/>
      <c r="G80" s="13"/>
      <c r="H80" s="13"/>
      <c r="I80" s="13"/>
      <c r="J80" s="13"/>
      <c r="K80" s="13"/>
      <c r="L80" s="13"/>
      <c r="M80" s="13"/>
      <c r="N80" s="13"/>
      <c r="O80" s="10"/>
      <c r="P80" s="13"/>
      <c r="Q80" s="13"/>
      <c r="R80" s="13"/>
      <c r="S80" s="13"/>
      <c r="T80" s="13"/>
      <c r="U80" s="10"/>
      <c r="V80" s="13"/>
      <c r="W80" s="13"/>
      <c r="X80" s="13"/>
      <c r="Y80" s="13"/>
      <c r="Z80" s="13"/>
      <c r="AA80" s="10"/>
      <c r="AB80" s="13"/>
      <c r="AC80" s="13"/>
      <c r="AD80" s="13"/>
      <c r="AE80" s="13"/>
      <c r="AF80" s="13"/>
      <c r="AG80" s="10"/>
      <c r="AH80" s="13"/>
      <c r="AI80" s="13"/>
      <c r="AJ80" s="13"/>
      <c r="AK80" s="13"/>
      <c r="AL80" s="18"/>
      <c r="AM80" s="18"/>
      <c r="AN80" s="2"/>
    </row>
    <row r="81" spans="1:48" ht="15" customHeight="1" x14ac:dyDescent="0.2">
      <c r="B81" s="3"/>
      <c r="D81" s="5"/>
      <c r="E81" s="5"/>
      <c r="F81" s="13"/>
      <c r="G81" s="13"/>
      <c r="H81" s="13"/>
      <c r="I81" s="13"/>
      <c r="J81" s="13"/>
      <c r="K81" s="13"/>
      <c r="L81" s="13"/>
      <c r="M81" s="13"/>
      <c r="N81" s="13"/>
      <c r="O81" s="10"/>
      <c r="P81" s="13"/>
      <c r="Q81" s="13"/>
      <c r="R81" s="13"/>
      <c r="S81" s="13"/>
      <c r="T81" s="13"/>
      <c r="U81" s="10"/>
      <c r="V81" s="13"/>
      <c r="W81" s="13"/>
      <c r="X81" s="13"/>
      <c r="Y81" s="13"/>
      <c r="Z81" s="13"/>
      <c r="AA81" s="10"/>
      <c r="AB81" s="13"/>
      <c r="AC81" s="13"/>
      <c r="AD81" s="13"/>
      <c r="AE81" s="13"/>
      <c r="AF81" s="13"/>
      <c r="AG81" s="10"/>
      <c r="AH81" s="13"/>
      <c r="AI81" s="13"/>
      <c r="AJ81" s="13"/>
      <c r="AK81" s="13"/>
      <c r="AL81" s="18"/>
      <c r="AM81" s="18"/>
      <c r="AN81" s="2"/>
    </row>
    <row r="82" spans="1:48" ht="15" customHeight="1" x14ac:dyDescent="0.2">
      <c r="B82" s="3"/>
      <c r="D82" s="6"/>
      <c r="E82" s="2"/>
      <c r="F82" s="20"/>
      <c r="G82" s="20"/>
      <c r="H82" s="20"/>
      <c r="I82" s="20"/>
      <c r="J82" s="20"/>
      <c r="K82" s="20"/>
      <c r="L82" s="20"/>
      <c r="M82" s="20"/>
      <c r="N82" s="20"/>
      <c r="O82" s="12"/>
      <c r="P82" s="20"/>
      <c r="Q82" s="20"/>
      <c r="R82" s="20"/>
      <c r="S82" s="20"/>
      <c r="T82" s="20"/>
      <c r="U82" s="12"/>
      <c r="V82" s="20"/>
      <c r="W82" s="20"/>
      <c r="X82" s="20"/>
      <c r="Y82" s="20"/>
      <c r="Z82" s="20"/>
      <c r="AA82" s="12"/>
      <c r="AB82" s="20"/>
      <c r="AC82" s="20"/>
      <c r="AD82" s="20"/>
      <c r="AE82" s="20"/>
      <c r="AF82" s="20"/>
      <c r="AG82" s="12"/>
      <c r="AH82" s="20"/>
      <c r="AI82" s="20"/>
      <c r="AJ82" s="20"/>
      <c r="AK82" s="20"/>
      <c r="AL82" s="17"/>
      <c r="AM82" s="17"/>
      <c r="AN82" s="2"/>
    </row>
    <row r="83" spans="1:48" ht="15" customHeight="1" x14ac:dyDescent="0.2">
      <c r="B83" s="3"/>
      <c r="C83" s="9"/>
      <c r="D83" s="6"/>
      <c r="E83" s="2"/>
      <c r="F83" s="20"/>
      <c r="G83" s="20"/>
      <c r="H83" s="20"/>
      <c r="I83" s="20"/>
      <c r="J83" s="20"/>
      <c r="K83" s="20"/>
      <c r="L83" s="20"/>
      <c r="M83" s="20"/>
      <c r="N83" s="20"/>
      <c r="O83" s="12"/>
      <c r="P83" s="20"/>
      <c r="Q83" s="20"/>
      <c r="R83" s="20"/>
      <c r="S83" s="20"/>
      <c r="T83" s="20"/>
      <c r="U83" s="12"/>
      <c r="V83" s="20"/>
      <c r="W83" s="20"/>
      <c r="X83" s="20"/>
      <c r="Y83" s="20"/>
      <c r="Z83" s="20"/>
      <c r="AA83" s="12"/>
      <c r="AB83" s="20"/>
      <c r="AC83" s="20"/>
      <c r="AD83" s="20"/>
      <c r="AE83" s="20"/>
      <c r="AF83" s="20"/>
      <c r="AG83" s="12"/>
      <c r="AH83" s="20"/>
      <c r="AI83" s="20"/>
      <c r="AJ83" s="20"/>
      <c r="AK83" s="20"/>
      <c r="AL83" s="17"/>
      <c r="AM83" s="17"/>
      <c r="AN83" s="2"/>
    </row>
    <row r="84" spans="1:48" ht="15" customHeight="1" x14ac:dyDescent="0.2">
      <c r="C84" s="6"/>
      <c r="D84" s="6"/>
      <c r="E84" s="2"/>
      <c r="F84" s="20"/>
      <c r="G84" s="20"/>
      <c r="H84" s="20"/>
      <c r="I84" s="20"/>
      <c r="J84" s="20"/>
      <c r="K84" s="20"/>
      <c r="L84" s="20"/>
      <c r="M84" s="20"/>
      <c r="N84" s="20"/>
      <c r="O84" s="12"/>
      <c r="P84" s="20"/>
      <c r="Q84" s="20"/>
      <c r="R84" s="20"/>
      <c r="S84" s="20"/>
      <c r="T84" s="20"/>
      <c r="U84" s="12"/>
      <c r="V84" s="20"/>
      <c r="W84" s="20"/>
      <c r="X84" s="20"/>
      <c r="Y84" s="20"/>
      <c r="Z84" s="20"/>
      <c r="AA84" s="12"/>
      <c r="AB84" s="20"/>
      <c r="AC84" s="20"/>
      <c r="AD84" s="20"/>
      <c r="AE84" s="20"/>
      <c r="AF84" s="20"/>
      <c r="AG84" s="12"/>
      <c r="AH84" s="20"/>
      <c r="AI84" s="20"/>
      <c r="AJ84" s="20"/>
      <c r="AK84" s="20"/>
      <c r="AL84" s="17"/>
      <c r="AM84" s="17"/>
    </row>
    <row r="85" spans="1:48" s="8" customFormat="1" ht="15" customHeight="1" x14ac:dyDescent="0.2">
      <c r="A85" s="81"/>
      <c r="B85"/>
      <c r="C85" s="6"/>
      <c r="D85" s="6"/>
      <c r="E85" s="2"/>
      <c r="F85" s="20"/>
      <c r="G85" s="20"/>
      <c r="H85" s="20"/>
      <c r="I85" s="20"/>
      <c r="J85" s="20"/>
      <c r="K85" s="20"/>
      <c r="L85" s="20"/>
      <c r="M85" s="20"/>
      <c r="N85" s="20"/>
      <c r="O85" s="12"/>
      <c r="P85" s="20"/>
      <c r="Q85" s="20"/>
      <c r="R85" s="20"/>
      <c r="S85" s="20"/>
      <c r="T85" s="20"/>
      <c r="U85" s="12"/>
      <c r="V85" s="20"/>
      <c r="W85" s="20"/>
      <c r="X85" s="20"/>
      <c r="Y85" s="20"/>
      <c r="Z85" s="20"/>
      <c r="AA85" s="12"/>
      <c r="AB85" s="20"/>
      <c r="AC85" s="20"/>
      <c r="AD85" s="20"/>
      <c r="AE85" s="20"/>
      <c r="AF85" s="20"/>
      <c r="AG85" s="12"/>
      <c r="AH85" s="20"/>
      <c r="AI85" s="20"/>
      <c r="AJ85" s="20"/>
      <c r="AK85" s="20"/>
      <c r="AL85" s="17"/>
      <c r="AM85" s="17"/>
      <c r="AO85"/>
      <c r="AP85"/>
      <c r="AQ85"/>
      <c r="AR85"/>
      <c r="AS85"/>
      <c r="AT85"/>
      <c r="AU85"/>
      <c r="AV85"/>
    </row>
    <row r="86" spans="1:48" s="8" customFormat="1" ht="15" customHeight="1" x14ac:dyDescent="0.2">
      <c r="A86" s="81"/>
      <c r="B86"/>
      <c r="C86" s="6"/>
      <c r="D86" s="6"/>
      <c r="E86" s="2"/>
      <c r="F86" s="20"/>
      <c r="G86" s="20"/>
      <c r="H86" s="20"/>
      <c r="I86" s="20"/>
      <c r="J86" s="20"/>
      <c r="K86" s="20"/>
      <c r="L86" s="20"/>
      <c r="M86" s="20"/>
      <c r="N86" s="20"/>
      <c r="O86" s="12"/>
      <c r="P86" s="20"/>
      <c r="Q86" s="20"/>
      <c r="R86" s="20"/>
      <c r="S86" s="20"/>
      <c r="T86" s="20"/>
      <c r="U86" s="12"/>
      <c r="V86" s="20"/>
      <c r="W86" s="20"/>
      <c r="X86" s="20"/>
      <c r="Y86" s="20"/>
      <c r="Z86" s="20"/>
      <c r="AA86" s="12"/>
      <c r="AB86" s="20"/>
      <c r="AC86" s="20"/>
      <c r="AD86" s="20"/>
      <c r="AE86" s="20"/>
      <c r="AF86" s="20"/>
      <c r="AG86" s="12"/>
      <c r="AH86" s="20"/>
      <c r="AI86" s="20"/>
      <c r="AJ86" s="20"/>
      <c r="AK86" s="20"/>
      <c r="AL86" s="21"/>
      <c r="AM86" s="21"/>
      <c r="AO86"/>
      <c r="AP86"/>
      <c r="AQ86"/>
      <c r="AR86"/>
      <c r="AS86"/>
      <c r="AT86"/>
      <c r="AU86"/>
      <c r="AV86"/>
    </row>
    <row r="87" spans="1:48" s="8" customFormat="1" ht="15" customHeight="1" x14ac:dyDescent="0.2">
      <c r="A87" s="81"/>
      <c r="B87"/>
      <c r="C87" s="6"/>
      <c r="D87" s="6"/>
      <c r="E87" s="2"/>
      <c r="F87" s="20"/>
      <c r="G87" s="20"/>
      <c r="H87" s="20"/>
      <c r="I87" s="20"/>
      <c r="J87" s="20"/>
      <c r="K87" s="20"/>
      <c r="L87" s="20"/>
      <c r="M87" s="20"/>
      <c r="N87" s="20"/>
      <c r="O87" s="12"/>
      <c r="P87" s="20"/>
      <c r="Q87" s="20"/>
      <c r="R87" s="20"/>
      <c r="S87" s="20"/>
      <c r="T87" s="20"/>
      <c r="U87" s="12"/>
      <c r="V87" s="20"/>
      <c r="W87" s="20"/>
      <c r="X87" s="20"/>
      <c r="Y87" s="20"/>
      <c r="Z87" s="20"/>
      <c r="AA87" s="12"/>
      <c r="AB87" s="20"/>
      <c r="AC87" s="20"/>
      <c r="AD87" s="20"/>
      <c r="AE87" s="20"/>
      <c r="AF87" s="20"/>
      <c r="AG87" s="12"/>
      <c r="AH87" s="20"/>
      <c r="AI87" s="20"/>
      <c r="AJ87" s="20"/>
      <c r="AK87" s="20"/>
      <c r="AL87" s="21"/>
      <c r="AM87" s="21"/>
      <c r="AO87"/>
      <c r="AP87"/>
      <c r="AQ87"/>
      <c r="AR87"/>
      <c r="AS87"/>
      <c r="AT87"/>
      <c r="AU87"/>
      <c r="AV87"/>
    </row>
    <row r="88" spans="1:48" s="8" customFormat="1" ht="15" customHeight="1" x14ac:dyDescent="0.2">
      <c r="A88" s="81"/>
      <c r="B88"/>
      <c r="C88" s="6"/>
      <c r="D88" s="6"/>
      <c r="E88" s="2"/>
      <c r="F88" s="20"/>
      <c r="G88" s="20"/>
      <c r="H88" s="20"/>
      <c r="I88" s="20"/>
      <c r="J88" s="20"/>
      <c r="K88" s="20"/>
      <c r="L88" s="20"/>
      <c r="M88" s="20"/>
      <c r="N88" s="20"/>
      <c r="O88" s="12"/>
      <c r="P88" s="20"/>
      <c r="Q88" s="20"/>
      <c r="R88" s="20"/>
      <c r="S88" s="20"/>
      <c r="T88" s="20"/>
      <c r="U88" s="12"/>
      <c r="V88" s="20"/>
      <c r="W88" s="20"/>
      <c r="X88" s="20"/>
      <c r="Y88" s="20"/>
      <c r="Z88" s="20"/>
      <c r="AA88" s="12"/>
      <c r="AB88" s="20"/>
      <c r="AC88" s="20"/>
      <c r="AD88" s="20"/>
      <c r="AE88" s="20"/>
      <c r="AF88" s="20"/>
      <c r="AG88" s="12"/>
      <c r="AH88" s="20"/>
      <c r="AI88" s="20"/>
      <c r="AJ88" s="20"/>
      <c r="AK88" s="20"/>
      <c r="AL88" s="21"/>
      <c r="AM88" s="21"/>
      <c r="AO88"/>
      <c r="AP88"/>
      <c r="AQ88"/>
      <c r="AR88"/>
      <c r="AS88"/>
      <c r="AT88"/>
      <c r="AU88"/>
      <c r="AV88"/>
    </row>
    <row r="89" spans="1:48" s="8" customFormat="1" ht="15" customHeight="1" x14ac:dyDescent="0.2">
      <c r="A89" s="81"/>
      <c r="B89"/>
      <c r="C89" s="6"/>
      <c r="D89" s="6"/>
      <c r="E89" s="2"/>
      <c r="F89" s="20"/>
      <c r="G89" s="20"/>
      <c r="H89" s="20"/>
      <c r="I89" s="20"/>
      <c r="J89" s="20"/>
      <c r="K89" s="20"/>
      <c r="L89" s="20"/>
      <c r="M89" s="20"/>
      <c r="N89" s="20"/>
      <c r="O89" s="12"/>
      <c r="P89" s="20"/>
      <c r="Q89" s="20"/>
      <c r="R89" s="20"/>
      <c r="S89" s="20"/>
      <c r="T89" s="20"/>
      <c r="U89" s="12"/>
      <c r="V89" s="20"/>
      <c r="W89" s="20"/>
      <c r="X89" s="20"/>
      <c r="Y89" s="20"/>
      <c r="Z89" s="20"/>
      <c r="AA89" s="12"/>
      <c r="AB89" s="20"/>
      <c r="AC89" s="20"/>
      <c r="AD89" s="20"/>
      <c r="AE89" s="20"/>
      <c r="AF89" s="20"/>
      <c r="AG89" s="12"/>
      <c r="AH89" s="20"/>
      <c r="AI89" s="20"/>
      <c r="AJ89" s="20"/>
      <c r="AK89" s="20"/>
      <c r="AL89" s="21"/>
      <c r="AM89" s="21"/>
      <c r="AO89"/>
      <c r="AP89"/>
      <c r="AQ89"/>
      <c r="AR89"/>
      <c r="AS89"/>
      <c r="AT89"/>
      <c r="AU89"/>
      <c r="AV89"/>
    </row>
    <row r="90" spans="1:48" s="8" customFormat="1" ht="15" customHeight="1" x14ac:dyDescent="0.2">
      <c r="A90" s="81"/>
      <c r="B90"/>
      <c r="C90" s="6"/>
      <c r="D90" s="6"/>
      <c r="E90" s="2"/>
      <c r="F90" s="20"/>
      <c r="G90" s="20"/>
      <c r="H90" s="20"/>
      <c r="I90" s="20"/>
      <c r="J90" s="20"/>
      <c r="K90" s="20"/>
      <c r="L90" s="20"/>
      <c r="M90" s="20"/>
      <c r="N90" s="20"/>
      <c r="O90" s="12"/>
      <c r="P90" s="20"/>
      <c r="Q90" s="20"/>
      <c r="R90" s="20"/>
      <c r="S90" s="20"/>
      <c r="T90" s="20"/>
      <c r="U90" s="12"/>
      <c r="V90" s="20"/>
      <c r="W90" s="20"/>
      <c r="X90" s="20"/>
      <c r="Y90" s="20"/>
      <c r="Z90" s="20"/>
      <c r="AA90" s="12"/>
      <c r="AB90" s="20"/>
      <c r="AC90" s="20"/>
      <c r="AD90" s="20"/>
      <c r="AE90" s="20"/>
      <c r="AF90" s="20"/>
      <c r="AG90" s="12"/>
      <c r="AH90" s="20"/>
      <c r="AI90" s="20"/>
      <c r="AJ90" s="20"/>
      <c r="AK90" s="20"/>
      <c r="AL90" s="21"/>
      <c r="AM90" s="21"/>
      <c r="AO90"/>
      <c r="AP90"/>
      <c r="AQ90"/>
      <c r="AR90"/>
      <c r="AS90"/>
      <c r="AT90"/>
      <c r="AU90"/>
      <c r="AV90"/>
    </row>
    <row r="91" spans="1:48" s="8" customFormat="1" ht="15" customHeight="1" x14ac:dyDescent="0.2">
      <c r="A91" s="81"/>
      <c r="B91"/>
      <c r="C91" s="6"/>
      <c r="D91" s="6"/>
      <c r="E91" s="2"/>
      <c r="F91" s="20"/>
      <c r="G91" s="20"/>
      <c r="H91" s="20"/>
      <c r="I91" s="20"/>
      <c r="J91" s="20"/>
      <c r="K91" s="20"/>
      <c r="L91" s="20"/>
      <c r="M91" s="20"/>
      <c r="N91" s="20"/>
      <c r="O91" s="12"/>
      <c r="P91" s="20"/>
      <c r="Q91" s="20"/>
      <c r="R91" s="20"/>
      <c r="S91" s="20"/>
      <c r="T91" s="20"/>
      <c r="U91" s="12"/>
      <c r="V91" s="20"/>
      <c r="W91" s="20"/>
      <c r="X91" s="20"/>
      <c r="Y91" s="20"/>
      <c r="Z91" s="20"/>
      <c r="AA91" s="12"/>
      <c r="AB91" s="20"/>
      <c r="AC91" s="20"/>
      <c r="AD91" s="20"/>
      <c r="AE91" s="20"/>
      <c r="AF91" s="20"/>
      <c r="AG91" s="12"/>
      <c r="AH91" s="20"/>
      <c r="AI91" s="20"/>
      <c r="AJ91" s="20"/>
      <c r="AK91" s="20"/>
      <c r="AL91" s="21"/>
      <c r="AM91" s="21"/>
      <c r="AO91"/>
      <c r="AP91"/>
      <c r="AQ91"/>
      <c r="AR91"/>
      <c r="AS91"/>
      <c r="AT91"/>
      <c r="AU91"/>
      <c r="AV91"/>
    </row>
    <row r="92" spans="1:48" s="8" customFormat="1" ht="15" customHeight="1" x14ac:dyDescent="0.2">
      <c r="A92" s="81"/>
      <c r="B92"/>
      <c r="C92" s="6"/>
      <c r="D92" s="6"/>
      <c r="E92" s="2"/>
      <c r="F92" s="20"/>
      <c r="G92" s="20"/>
      <c r="H92" s="20"/>
      <c r="I92" s="20"/>
      <c r="J92" s="20"/>
      <c r="K92" s="20"/>
      <c r="L92" s="20"/>
      <c r="M92" s="20"/>
      <c r="N92" s="20"/>
      <c r="O92" s="12"/>
      <c r="P92" s="20"/>
      <c r="Q92" s="20"/>
      <c r="R92" s="20"/>
      <c r="S92" s="20"/>
      <c r="T92" s="20"/>
      <c r="U92" s="12"/>
      <c r="V92" s="20"/>
      <c r="W92" s="20"/>
      <c r="X92" s="20"/>
      <c r="Y92" s="20"/>
      <c r="Z92" s="20"/>
      <c r="AA92" s="12"/>
      <c r="AB92" s="20"/>
      <c r="AC92" s="20"/>
      <c r="AD92" s="20"/>
      <c r="AE92" s="20"/>
      <c r="AF92" s="20"/>
      <c r="AG92" s="12"/>
      <c r="AH92" s="20"/>
      <c r="AI92" s="20"/>
      <c r="AJ92" s="20"/>
      <c r="AK92" s="20"/>
      <c r="AL92" s="21"/>
      <c r="AM92" s="21"/>
      <c r="AO92"/>
      <c r="AP92"/>
      <c r="AQ92"/>
      <c r="AR92"/>
      <c r="AS92"/>
      <c r="AT92"/>
      <c r="AU92"/>
      <c r="AV92"/>
    </row>
    <row r="93" spans="1:48" s="8" customFormat="1" ht="15" customHeight="1" x14ac:dyDescent="0.2">
      <c r="A93" s="81"/>
      <c r="B93"/>
      <c r="C93" s="9"/>
      <c r="D93" s="6"/>
      <c r="E93" s="2"/>
      <c r="F93" s="20"/>
      <c r="G93" s="20"/>
      <c r="H93" s="20"/>
      <c r="I93" s="20"/>
      <c r="J93" s="20"/>
      <c r="K93" s="20"/>
      <c r="L93" s="20"/>
      <c r="M93" s="20"/>
      <c r="N93" s="20"/>
      <c r="O93" s="12"/>
      <c r="P93" s="20"/>
      <c r="Q93" s="20"/>
      <c r="R93" s="20"/>
      <c r="S93" s="20"/>
      <c r="T93" s="20"/>
      <c r="U93" s="12"/>
      <c r="V93" s="20"/>
      <c r="W93" s="20"/>
      <c r="X93" s="20"/>
      <c r="Y93" s="20"/>
      <c r="Z93" s="20"/>
      <c r="AA93" s="12"/>
      <c r="AB93" s="20"/>
      <c r="AC93" s="20"/>
      <c r="AD93" s="20"/>
      <c r="AE93" s="20"/>
      <c r="AF93" s="20"/>
      <c r="AG93" s="12"/>
      <c r="AH93" s="20"/>
      <c r="AI93" s="20"/>
      <c r="AJ93" s="20"/>
      <c r="AK93" s="20"/>
      <c r="AL93" s="21"/>
      <c r="AM93" s="21"/>
      <c r="AO93"/>
      <c r="AP93"/>
      <c r="AQ93"/>
      <c r="AR93"/>
      <c r="AS93"/>
      <c r="AT93"/>
      <c r="AU93"/>
      <c r="AV93"/>
    </row>
    <row r="94" spans="1:48" s="8" customFormat="1" ht="15" customHeight="1" x14ac:dyDescent="0.2">
      <c r="A94" s="81"/>
      <c r="B94"/>
      <c r="C94" s="6"/>
      <c r="D94" s="6"/>
      <c r="E94" s="2"/>
      <c r="F94" s="20"/>
      <c r="G94" s="20"/>
      <c r="H94" s="20"/>
      <c r="I94" s="20"/>
      <c r="J94" s="20"/>
      <c r="K94" s="20"/>
      <c r="L94" s="20"/>
      <c r="M94" s="20"/>
      <c r="N94" s="20"/>
      <c r="O94" s="12"/>
      <c r="P94" s="20"/>
      <c r="Q94" s="20"/>
      <c r="R94" s="20"/>
      <c r="S94" s="20"/>
      <c r="T94" s="20"/>
      <c r="U94" s="12"/>
      <c r="V94" s="20"/>
      <c r="W94" s="20"/>
      <c r="X94" s="20"/>
      <c r="Y94" s="20"/>
      <c r="Z94" s="20"/>
      <c r="AA94" s="12"/>
      <c r="AB94" s="20"/>
      <c r="AC94" s="20"/>
      <c r="AD94" s="20"/>
      <c r="AE94" s="20"/>
      <c r="AF94" s="20"/>
      <c r="AG94" s="12"/>
      <c r="AH94" s="20"/>
      <c r="AI94" s="20"/>
      <c r="AJ94" s="20"/>
      <c r="AK94" s="20"/>
      <c r="AL94" s="21"/>
      <c r="AM94" s="21"/>
      <c r="AO94"/>
      <c r="AP94"/>
      <c r="AQ94"/>
      <c r="AR94"/>
      <c r="AS94"/>
      <c r="AT94"/>
      <c r="AU94"/>
      <c r="AV94"/>
    </row>
    <row r="95" spans="1:48" s="8" customFormat="1" ht="15" customHeight="1" x14ac:dyDescent="0.2">
      <c r="A95" s="81"/>
      <c r="B95"/>
      <c r="C95" s="4"/>
      <c r="D95" s="2"/>
      <c r="E95" s="2"/>
      <c r="F95" s="20"/>
      <c r="G95" s="20"/>
      <c r="H95" s="20"/>
      <c r="I95" s="20"/>
      <c r="J95" s="20"/>
      <c r="K95" s="20"/>
      <c r="L95" s="20"/>
      <c r="M95" s="20"/>
      <c r="N95" s="20"/>
      <c r="O95" s="12"/>
      <c r="P95" s="20"/>
      <c r="Q95" s="20"/>
      <c r="R95" s="20"/>
      <c r="S95" s="20"/>
      <c r="T95" s="20"/>
      <c r="U95" s="12"/>
      <c r="V95" s="20"/>
      <c r="W95" s="20"/>
      <c r="X95" s="20"/>
      <c r="Y95" s="20"/>
      <c r="Z95" s="20"/>
      <c r="AA95" s="12"/>
      <c r="AB95" s="20"/>
      <c r="AC95" s="20"/>
      <c r="AD95" s="20"/>
      <c r="AE95" s="20"/>
      <c r="AF95" s="20"/>
      <c r="AG95" s="12"/>
      <c r="AH95" s="20"/>
      <c r="AI95" s="20"/>
      <c r="AJ95" s="20"/>
      <c r="AK95" s="20"/>
      <c r="AL95" s="21"/>
      <c r="AM95" s="21"/>
      <c r="AO95"/>
      <c r="AP95"/>
      <c r="AQ95"/>
      <c r="AR95"/>
      <c r="AS95"/>
      <c r="AT95"/>
      <c r="AU95"/>
      <c r="AV95"/>
    </row>
    <row r="96" spans="1:48" s="8" customFormat="1" ht="15" customHeight="1" x14ac:dyDescent="0.2">
      <c r="A96" s="81"/>
      <c r="B96"/>
      <c r="C96" s="4"/>
      <c r="D96" s="2"/>
      <c r="E96" s="2"/>
      <c r="F96" s="18"/>
      <c r="G96" s="18"/>
      <c r="H96" s="18"/>
      <c r="I96" s="18"/>
      <c r="J96" s="18"/>
      <c r="K96" s="18"/>
      <c r="L96" s="18"/>
      <c r="M96" s="18"/>
      <c r="N96" s="18"/>
      <c r="O96" s="14"/>
      <c r="P96" s="18"/>
      <c r="Q96" s="18"/>
      <c r="R96" s="18"/>
      <c r="S96" s="18"/>
      <c r="T96" s="18"/>
      <c r="U96" s="14"/>
      <c r="V96" s="18"/>
      <c r="W96" s="18"/>
      <c r="X96" s="18"/>
      <c r="Y96" s="18"/>
      <c r="Z96" s="18"/>
      <c r="AA96" s="14"/>
      <c r="AB96" s="18"/>
      <c r="AC96" s="18"/>
      <c r="AD96" s="18"/>
      <c r="AE96" s="18"/>
      <c r="AF96" s="18"/>
      <c r="AG96" s="14"/>
      <c r="AH96" s="18"/>
      <c r="AI96" s="18"/>
      <c r="AJ96" s="18"/>
      <c r="AK96" s="18"/>
      <c r="AL96" s="21"/>
      <c r="AM96" s="21"/>
      <c r="AO96"/>
      <c r="AP96"/>
      <c r="AQ96"/>
      <c r="AR96"/>
      <c r="AS96"/>
      <c r="AT96"/>
      <c r="AU96"/>
      <c r="AV96"/>
    </row>
    <row r="97" spans="1:48" s="8" customFormat="1" ht="15" customHeight="1" x14ac:dyDescent="0.2">
      <c r="A97" s="81"/>
      <c r="B97"/>
      <c r="C97" s="4"/>
      <c r="D97" s="2"/>
      <c r="E97" s="2"/>
      <c r="F97" s="18"/>
      <c r="G97" s="18"/>
      <c r="H97" s="18"/>
      <c r="I97" s="18"/>
      <c r="J97" s="18"/>
      <c r="K97" s="18"/>
      <c r="L97" s="18"/>
      <c r="M97" s="18"/>
      <c r="N97" s="18"/>
      <c r="O97" s="14"/>
      <c r="P97" s="18"/>
      <c r="Q97" s="18"/>
      <c r="R97" s="18"/>
      <c r="S97" s="18"/>
      <c r="T97" s="18"/>
      <c r="U97" s="14"/>
      <c r="V97" s="18"/>
      <c r="W97" s="18"/>
      <c r="X97" s="18"/>
      <c r="Y97" s="18"/>
      <c r="Z97" s="18"/>
      <c r="AA97" s="14"/>
      <c r="AB97" s="18"/>
      <c r="AC97" s="18"/>
      <c r="AD97" s="18"/>
      <c r="AE97" s="18"/>
      <c r="AF97" s="18"/>
      <c r="AG97" s="14"/>
      <c r="AH97" s="18"/>
      <c r="AI97" s="18"/>
      <c r="AJ97" s="18"/>
      <c r="AK97" s="18"/>
      <c r="AL97" s="21"/>
      <c r="AM97" s="21"/>
      <c r="AO97"/>
      <c r="AP97"/>
      <c r="AQ97"/>
      <c r="AR97"/>
      <c r="AS97"/>
      <c r="AT97"/>
      <c r="AU97"/>
      <c r="AV97"/>
    </row>
    <row r="98" spans="1:48" s="8" customFormat="1" ht="15" customHeight="1" x14ac:dyDescent="0.2">
      <c r="A98" s="81"/>
      <c r="B98"/>
      <c r="C98" s="2"/>
      <c r="D98" s="2"/>
      <c r="E98" s="2"/>
      <c r="F98" s="18"/>
      <c r="G98" s="18"/>
      <c r="H98" s="18"/>
      <c r="I98" s="18"/>
      <c r="J98" s="18"/>
      <c r="K98" s="18"/>
      <c r="L98" s="18"/>
      <c r="M98" s="18"/>
      <c r="N98" s="18"/>
      <c r="O98" s="14"/>
      <c r="P98" s="18"/>
      <c r="Q98" s="18"/>
      <c r="R98" s="18"/>
      <c r="S98" s="18"/>
      <c r="T98" s="18"/>
      <c r="U98" s="14"/>
      <c r="V98" s="18"/>
      <c r="W98" s="18"/>
      <c r="X98" s="18"/>
      <c r="Y98" s="18"/>
      <c r="Z98" s="18"/>
      <c r="AA98" s="14"/>
      <c r="AB98" s="18"/>
      <c r="AC98" s="18"/>
      <c r="AD98" s="18"/>
      <c r="AE98" s="18"/>
      <c r="AF98" s="18"/>
      <c r="AG98" s="14"/>
      <c r="AH98" s="18"/>
      <c r="AI98" s="18"/>
      <c r="AJ98" s="18"/>
      <c r="AK98" s="18"/>
      <c r="AL98" s="21"/>
      <c r="AM98" s="21"/>
      <c r="AO98"/>
      <c r="AP98"/>
      <c r="AQ98"/>
      <c r="AR98"/>
      <c r="AS98"/>
      <c r="AT98"/>
      <c r="AU98"/>
      <c r="AV98"/>
    </row>
    <row r="99" spans="1:48" s="8" customFormat="1" ht="15" customHeight="1" x14ac:dyDescent="0.2">
      <c r="A99" s="81"/>
      <c r="B99"/>
      <c r="C99" s="3"/>
      <c r="D99" s="3"/>
      <c r="E99" s="3"/>
      <c r="F99" s="17"/>
      <c r="G99" s="17"/>
      <c r="H99" s="17"/>
      <c r="I99" s="17"/>
      <c r="J99" s="17"/>
      <c r="K99" s="17"/>
      <c r="L99" s="17"/>
      <c r="M99" s="17"/>
      <c r="N99" s="17"/>
      <c r="O99" s="15"/>
      <c r="P99" s="17"/>
      <c r="Q99" s="17"/>
      <c r="R99" s="17"/>
      <c r="S99" s="17"/>
      <c r="T99" s="17"/>
      <c r="U99" s="15"/>
      <c r="V99" s="17"/>
      <c r="W99" s="17"/>
      <c r="X99" s="17"/>
      <c r="Y99" s="17"/>
      <c r="Z99" s="17"/>
      <c r="AA99" s="15"/>
      <c r="AB99" s="17"/>
      <c r="AC99" s="17"/>
      <c r="AD99" s="17"/>
      <c r="AE99" s="17"/>
      <c r="AF99" s="17"/>
      <c r="AG99" s="15"/>
      <c r="AH99" s="17"/>
      <c r="AI99" s="17"/>
      <c r="AJ99" s="17"/>
      <c r="AK99" s="17"/>
      <c r="AL99" s="21"/>
      <c r="AM99" s="21"/>
      <c r="AO99"/>
      <c r="AP99"/>
      <c r="AQ99"/>
      <c r="AR99"/>
      <c r="AS99"/>
      <c r="AT99"/>
      <c r="AU99"/>
      <c r="AV99"/>
    </row>
    <row r="100" spans="1:48" s="8" customFormat="1" ht="15" customHeight="1" x14ac:dyDescent="0.2">
      <c r="A100" s="81"/>
      <c r="B100"/>
      <c r="C100" s="3"/>
      <c r="D100" s="3"/>
      <c r="E100" s="3"/>
      <c r="F100" s="17"/>
      <c r="G100" s="17"/>
      <c r="H100" s="17"/>
      <c r="I100" s="17"/>
      <c r="J100" s="17"/>
      <c r="K100" s="17"/>
      <c r="L100" s="17"/>
      <c r="M100" s="17"/>
      <c r="N100" s="17"/>
      <c r="O100" s="15"/>
      <c r="P100" s="17"/>
      <c r="Q100" s="17"/>
      <c r="R100" s="17"/>
      <c r="S100" s="17"/>
      <c r="T100" s="17"/>
      <c r="U100" s="15"/>
      <c r="V100" s="17"/>
      <c r="W100" s="17"/>
      <c r="X100" s="17"/>
      <c r="Y100" s="17"/>
      <c r="Z100" s="17"/>
      <c r="AA100" s="15"/>
      <c r="AB100" s="17"/>
      <c r="AC100" s="17"/>
      <c r="AD100" s="17"/>
      <c r="AE100" s="17"/>
      <c r="AF100" s="17"/>
      <c r="AG100" s="15"/>
      <c r="AH100" s="17"/>
      <c r="AI100" s="17"/>
      <c r="AJ100" s="17"/>
      <c r="AK100" s="17"/>
      <c r="AL100" s="21"/>
      <c r="AM100" s="21"/>
      <c r="AO100"/>
      <c r="AP100"/>
      <c r="AQ100"/>
      <c r="AR100"/>
      <c r="AS100"/>
      <c r="AT100"/>
      <c r="AU100"/>
      <c r="AV100"/>
    </row>
    <row r="101" spans="1:48" s="81" customFormat="1" ht="15" customHeight="1" x14ac:dyDescent="0.2">
      <c r="B101"/>
      <c r="C101" s="3"/>
      <c r="D101" s="3"/>
      <c r="E101" s="3"/>
      <c r="F101" s="17"/>
      <c r="G101" s="17"/>
      <c r="H101" s="17"/>
      <c r="I101" s="17"/>
      <c r="J101" s="17"/>
      <c r="K101" s="17"/>
      <c r="L101" s="17"/>
      <c r="M101" s="17"/>
      <c r="N101" s="17"/>
      <c r="O101" s="15"/>
      <c r="P101" s="17"/>
      <c r="Q101" s="17"/>
      <c r="R101" s="17"/>
      <c r="S101" s="17"/>
      <c r="T101" s="17"/>
      <c r="U101" s="15"/>
      <c r="V101" s="17"/>
      <c r="W101" s="17"/>
      <c r="X101" s="17"/>
      <c r="Y101" s="17"/>
      <c r="Z101" s="17"/>
      <c r="AA101" s="15"/>
      <c r="AB101" s="17"/>
      <c r="AC101" s="17"/>
      <c r="AD101" s="17"/>
      <c r="AE101" s="17"/>
      <c r="AF101" s="17"/>
      <c r="AG101" s="15"/>
      <c r="AH101" s="17"/>
      <c r="AI101" s="17"/>
      <c r="AJ101" s="17"/>
      <c r="AK101" s="17"/>
      <c r="AL101" s="21"/>
      <c r="AM101" s="21"/>
      <c r="AN101" s="8"/>
      <c r="AO101"/>
      <c r="AP101"/>
      <c r="AQ101"/>
      <c r="AR101"/>
      <c r="AS101"/>
      <c r="AT101"/>
      <c r="AU101"/>
      <c r="AV101"/>
    </row>
    <row r="102" spans="1:48" s="81" customFormat="1" ht="15" customHeight="1" x14ac:dyDescent="0.2">
      <c r="B102"/>
      <c r="C102" s="3"/>
      <c r="D102" s="3"/>
      <c r="E102" s="3"/>
      <c r="F102" s="17"/>
      <c r="G102" s="17"/>
      <c r="H102" s="17"/>
      <c r="I102" s="17"/>
      <c r="J102" s="17"/>
      <c r="K102" s="17"/>
      <c r="L102" s="17"/>
      <c r="M102" s="17"/>
      <c r="N102" s="17"/>
      <c r="O102" s="15"/>
      <c r="P102" s="17"/>
      <c r="Q102" s="17"/>
      <c r="R102" s="17"/>
      <c r="S102" s="17"/>
      <c r="T102" s="17"/>
      <c r="U102" s="15"/>
      <c r="V102" s="17"/>
      <c r="W102" s="17"/>
      <c r="X102" s="17"/>
      <c r="Y102" s="17"/>
      <c r="Z102" s="17"/>
      <c r="AA102" s="15"/>
      <c r="AB102" s="17"/>
      <c r="AC102" s="17"/>
      <c r="AD102" s="17"/>
      <c r="AE102" s="17"/>
      <c r="AF102" s="17"/>
      <c r="AG102" s="15"/>
      <c r="AH102" s="17"/>
      <c r="AI102" s="17"/>
      <c r="AJ102" s="17"/>
      <c r="AK102" s="17"/>
      <c r="AL102" s="21"/>
      <c r="AM102" s="21"/>
      <c r="AN102" s="8"/>
      <c r="AO102"/>
      <c r="AP102"/>
      <c r="AQ102"/>
      <c r="AR102"/>
      <c r="AS102"/>
      <c r="AT102"/>
      <c r="AU102"/>
      <c r="AV102"/>
    </row>
    <row r="103" spans="1:48" s="81" customFormat="1" ht="15" customHeight="1" x14ac:dyDescent="0.2">
      <c r="B103"/>
      <c r="C103"/>
      <c r="D103"/>
      <c r="E103"/>
      <c r="F103" s="21"/>
      <c r="G103" s="21"/>
      <c r="H103" s="21"/>
      <c r="I103" s="21"/>
      <c r="J103" s="21"/>
      <c r="K103" s="21"/>
      <c r="L103" s="21"/>
      <c r="M103" s="21"/>
      <c r="N103" s="21"/>
      <c r="O103" s="16"/>
      <c r="P103" s="21"/>
      <c r="Q103" s="21"/>
      <c r="R103" s="21"/>
      <c r="S103" s="21"/>
      <c r="T103" s="21"/>
      <c r="U103" s="16"/>
      <c r="V103" s="21"/>
      <c r="W103" s="21"/>
      <c r="X103" s="21"/>
      <c r="Y103" s="21"/>
      <c r="Z103" s="21"/>
      <c r="AA103" s="16"/>
      <c r="AB103" s="21"/>
      <c r="AC103" s="21"/>
      <c r="AD103" s="21"/>
      <c r="AE103" s="21"/>
      <c r="AF103" s="21"/>
      <c r="AG103" s="16"/>
      <c r="AH103" s="21"/>
      <c r="AI103" s="21"/>
      <c r="AJ103" s="21"/>
      <c r="AK103" s="21"/>
      <c r="AL103" s="21"/>
      <c r="AM103" s="21"/>
      <c r="AN103" s="8"/>
      <c r="AO103"/>
      <c r="AP103"/>
      <c r="AQ103"/>
      <c r="AR103"/>
      <c r="AS103"/>
      <c r="AT103"/>
      <c r="AU103"/>
      <c r="AV103"/>
    </row>
    <row r="104" spans="1:48" s="81" customFormat="1" ht="15" customHeight="1" x14ac:dyDescent="0.2">
      <c r="B104"/>
      <c r="C104"/>
      <c r="D104"/>
      <c r="E104"/>
      <c r="F104" s="21"/>
      <c r="G104" s="21"/>
      <c r="H104" s="21"/>
      <c r="I104" s="21"/>
      <c r="J104" s="21"/>
      <c r="K104" s="21"/>
      <c r="L104" s="21"/>
      <c r="M104" s="21"/>
      <c r="N104" s="21"/>
      <c r="O104" s="16"/>
      <c r="P104" s="21"/>
      <c r="Q104" s="21"/>
      <c r="R104" s="21"/>
      <c r="S104" s="21"/>
      <c r="T104" s="21"/>
      <c r="U104" s="16"/>
      <c r="V104" s="21"/>
      <c r="W104" s="21"/>
      <c r="X104" s="21"/>
      <c r="Y104" s="21"/>
      <c r="Z104" s="21"/>
      <c r="AA104" s="16"/>
      <c r="AB104" s="21"/>
      <c r="AC104" s="21"/>
      <c r="AD104" s="21"/>
      <c r="AE104" s="21"/>
      <c r="AF104" s="21"/>
      <c r="AG104" s="16"/>
      <c r="AH104" s="21"/>
      <c r="AI104" s="21"/>
      <c r="AJ104" s="21"/>
      <c r="AK104" s="21"/>
      <c r="AL104" s="21"/>
      <c r="AM104" s="21"/>
      <c r="AN104" s="8"/>
      <c r="AO104"/>
      <c r="AP104"/>
      <c r="AQ104"/>
      <c r="AR104"/>
      <c r="AS104"/>
      <c r="AT104"/>
      <c r="AU104"/>
      <c r="AV104"/>
    </row>
    <row r="105" spans="1:48" s="81" customFormat="1" ht="15" customHeight="1" x14ac:dyDescent="0.2">
      <c r="B105"/>
      <c r="C105"/>
      <c r="D105"/>
      <c r="E105"/>
      <c r="F105" s="21"/>
      <c r="G105" s="21"/>
      <c r="H105" s="21"/>
      <c r="I105" s="21"/>
      <c r="J105" s="21"/>
      <c r="K105" s="21"/>
      <c r="L105" s="21"/>
      <c r="M105" s="21"/>
      <c r="N105" s="21"/>
      <c r="O105" s="16"/>
      <c r="P105" s="21"/>
      <c r="Q105" s="21"/>
      <c r="R105" s="21"/>
      <c r="S105" s="21"/>
      <c r="T105" s="21"/>
      <c r="U105" s="16"/>
      <c r="V105" s="21"/>
      <c r="W105" s="21"/>
      <c r="X105" s="21"/>
      <c r="Y105" s="21"/>
      <c r="Z105" s="21"/>
      <c r="AA105" s="16"/>
      <c r="AB105" s="21"/>
      <c r="AC105" s="21"/>
      <c r="AD105" s="21"/>
      <c r="AE105" s="21"/>
      <c r="AF105" s="21"/>
      <c r="AG105" s="16"/>
      <c r="AH105" s="21"/>
      <c r="AI105" s="21"/>
      <c r="AJ105" s="21"/>
      <c r="AK105" s="21"/>
      <c r="AL105" s="21"/>
      <c r="AM105" s="21"/>
      <c r="AN105" s="8"/>
      <c r="AO105"/>
      <c r="AP105"/>
      <c r="AQ105"/>
      <c r="AR105"/>
      <c r="AS105"/>
      <c r="AT105"/>
      <c r="AU105"/>
      <c r="AV105"/>
    </row>
    <row r="106" spans="1:48" s="81" customFormat="1" ht="15" customHeight="1" x14ac:dyDescent="0.2">
      <c r="B106"/>
      <c r="C106"/>
      <c r="D106"/>
      <c r="E106"/>
      <c r="F106" s="21"/>
      <c r="G106" s="21"/>
      <c r="H106" s="21"/>
      <c r="I106" s="21"/>
      <c r="J106" s="21"/>
      <c r="K106" s="21"/>
      <c r="L106" s="21"/>
      <c r="M106" s="21"/>
      <c r="N106" s="21"/>
      <c r="O106" s="16"/>
      <c r="P106" s="21"/>
      <c r="Q106" s="21"/>
      <c r="R106" s="21"/>
      <c r="S106" s="21"/>
      <c r="T106" s="21"/>
      <c r="U106" s="16"/>
      <c r="V106" s="21"/>
      <c r="W106" s="21"/>
      <c r="X106" s="21"/>
      <c r="Y106" s="21"/>
      <c r="Z106" s="21"/>
      <c r="AA106" s="16"/>
      <c r="AB106" s="21"/>
      <c r="AC106" s="21"/>
      <c r="AD106" s="21"/>
      <c r="AE106" s="21"/>
      <c r="AF106" s="21"/>
      <c r="AG106" s="16"/>
      <c r="AH106" s="21"/>
      <c r="AI106" s="21"/>
      <c r="AJ106" s="21"/>
      <c r="AK106" s="21"/>
      <c r="AL106" s="21"/>
      <c r="AM106" s="21"/>
      <c r="AN106" s="8"/>
      <c r="AO106"/>
      <c r="AP106"/>
      <c r="AQ106"/>
      <c r="AR106"/>
      <c r="AS106"/>
      <c r="AT106"/>
      <c r="AU106"/>
      <c r="AV106"/>
    </row>
    <row r="107" spans="1:48" s="81" customFormat="1" ht="15" customHeight="1" x14ac:dyDescent="0.2">
      <c r="B107"/>
      <c r="C107"/>
      <c r="D107"/>
      <c r="E107"/>
      <c r="F107" s="21"/>
      <c r="G107" s="21"/>
      <c r="H107" s="21"/>
      <c r="I107" s="21"/>
      <c r="J107" s="21"/>
      <c r="K107" s="21"/>
      <c r="L107" s="21"/>
      <c r="M107" s="21"/>
      <c r="N107" s="21"/>
      <c r="O107" s="16"/>
      <c r="P107" s="21"/>
      <c r="Q107" s="21"/>
      <c r="R107" s="21"/>
      <c r="S107" s="21"/>
      <c r="T107" s="21"/>
      <c r="U107" s="16"/>
      <c r="V107" s="21"/>
      <c r="W107" s="21"/>
      <c r="X107" s="21"/>
      <c r="Y107" s="21"/>
      <c r="Z107" s="21"/>
      <c r="AA107" s="16"/>
      <c r="AB107" s="21"/>
      <c r="AC107" s="21"/>
      <c r="AD107" s="21"/>
      <c r="AE107" s="21"/>
      <c r="AF107" s="21"/>
      <c r="AG107" s="16"/>
      <c r="AH107" s="21"/>
      <c r="AI107" s="21"/>
      <c r="AJ107" s="21"/>
      <c r="AK107" s="21"/>
      <c r="AL107" s="21"/>
      <c r="AM107" s="21"/>
      <c r="AN107" s="8"/>
      <c r="AO107"/>
      <c r="AP107"/>
      <c r="AQ107"/>
      <c r="AR107"/>
      <c r="AS107"/>
      <c r="AT107"/>
      <c r="AU107"/>
      <c r="AV107"/>
    </row>
    <row r="108" spans="1:48" s="81" customFormat="1" ht="15" customHeight="1" x14ac:dyDescent="0.2">
      <c r="B108"/>
      <c r="C108"/>
      <c r="D108"/>
      <c r="E108"/>
      <c r="F108" s="21"/>
      <c r="G108" s="21"/>
      <c r="H108" s="21"/>
      <c r="I108" s="21"/>
      <c r="J108" s="21"/>
      <c r="K108" s="21"/>
      <c r="L108" s="21"/>
      <c r="M108" s="21"/>
      <c r="N108" s="21"/>
      <c r="O108" s="16"/>
      <c r="P108" s="21"/>
      <c r="Q108" s="21"/>
      <c r="R108" s="21"/>
      <c r="S108" s="21"/>
      <c r="T108" s="21"/>
      <c r="U108" s="16"/>
      <c r="V108" s="21"/>
      <c r="W108" s="21"/>
      <c r="X108" s="21"/>
      <c r="Y108" s="21"/>
      <c r="Z108" s="21"/>
      <c r="AA108" s="16"/>
      <c r="AB108" s="21"/>
      <c r="AC108" s="21"/>
      <c r="AD108" s="21"/>
      <c r="AE108" s="21"/>
      <c r="AF108" s="21"/>
      <c r="AG108" s="16"/>
      <c r="AH108" s="21"/>
      <c r="AI108" s="21"/>
      <c r="AJ108" s="21"/>
      <c r="AK108" s="21"/>
      <c r="AL108" s="21"/>
      <c r="AM108" s="21"/>
      <c r="AN108" s="8"/>
      <c r="AO108"/>
      <c r="AP108"/>
      <c r="AQ108"/>
      <c r="AR108"/>
      <c r="AS108"/>
      <c r="AT108"/>
      <c r="AU108"/>
      <c r="AV108"/>
    </row>
    <row r="109" spans="1:48" s="81" customFormat="1" ht="15" customHeight="1" x14ac:dyDescent="0.2">
      <c r="B109"/>
      <c r="C109"/>
      <c r="D109"/>
      <c r="E109"/>
      <c r="F109" s="21"/>
      <c r="G109" s="21"/>
      <c r="H109" s="21"/>
      <c r="I109" s="21"/>
      <c r="J109" s="21"/>
      <c r="K109" s="21"/>
      <c r="L109" s="21"/>
      <c r="M109" s="21"/>
      <c r="N109" s="21"/>
      <c r="O109" s="16"/>
      <c r="P109" s="21"/>
      <c r="Q109" s="21"/>
      <c r="R109" s="21"/>
      <c r="S109" s="21"/>
      <c r="T109" s="21"/>
      <c r="U109" s="16"/>
      <c r="V109" s="21"/>
      <c r="W109" s="21"/>
      <c r="X109" s="21"/>
      <c r="Y109" s="21"/>
      <c r="Z109" s="21"/>
      <c r="AA109" s="16"/>
      <c r="AB109" s="21"/>
      <c r="AC109" s="21"/>
      <c r="AD109" s="21"/>
      <c r="AE109" s="21"/>
      <c r="AF109" s="21"/>
      <c r="AG109" s="16"/>
      <c r="AH109" s="21"/>
      <c r="AI109" s="21"/>
      <c r="AJ109" s="21"/>
      <c r="AK109" s="21"/>
      <c r="AL109" s="21"/>
      <c r="AM109" s="21"/>
      <c r="AN109" s="8"/>
      <c r="AO109"/>
      <c r="AP109"/>
      <c r="AQ109"/>
      <c r="AR109"/>
      <c r="AS109"/>
      <c r="AT109"/>
      <c r="AU109"/>
      <c r="AV109"/>
    </row>
    <row r="110" spans="1:48" s="81" customFormat="1" ht="15" customHeight="1" x14ac:dyDescent="0.2">
      <c r="B110"/>
      <c r="C110"/>
      <c r="D110"/>
      <c r="E110"/>
      <c r="F110" s="21"/>
      <c r="G110" s="21"/>
      <c r="H110" s="21"/>
      <c r="I110" s="21"/>
      <c r="J110" s="21"/>
      <c r="K110" s="21"/>
      <c r="L110" s="21"/>
      <c r="M110" s="21"/>
      <c r="N110" s="21"/>
      <c r="O110" s="16"/>
      <c r="P110" s="21"/>
      <c r="Q110" s="21"/>
      <c r="R110" s="21"/>
      <c r="S110" s="21"/>
      <c r="T110" s="21"/>
      <c r="U110" s="16"/>
      <c r="V110" s="21"/>
      <c r="W110" s="21"/>
      <c r="X110" s="21"/>
      <c r="Y110" s="21"/>
      <c r="Z110" s="21"/>
      <c r="AA110" s="16"/>
      <c r="AB110" s="21"/>
      <c r="AC110" s="21"/>
      <c r="AD110" s="21"/>
      <c r="AE110" s="21"/>
      <c r="AF110" s="21"/>
      <c r="AG110" s="16"/>
      <c r="AH110" s="21"/>
      <c r="AI110" s="21"/>
      <c r="AJ110" s="21"/>
      <c r="AK110" s="21"/>
      <c r="AL110" s="21"/>
      <c r="AM110" s="21"/>
      <c r="AN110" s="8"/>
      <c r="AO110"/>
      <c r="AP110"/>
      <c r="AQ110"/>
      <c r="AR110"/>
      <c r="AS110"/>
      <c r="AT110"/>
      <c r="AU110"/>
      <c r="AV110"/>
    </row>
    <row r="111" spans="1:48" s="81" customFormat="1" ht="15" customHeight="1" x14ac:dyDescent="0.2">
      <c r="B111"/>
      <c r="C111"/>
      <c r="D111"/>
      <c r="E111"/>
      <c r="F111" s="21"/>
      <c r="G111" s="21"/>
      <c r="H111" s="21"/>
      <c r="I111" s="21"/>
      <c r="J111" s="21"/>
      <c r="K111" s="21"/>
      <c r="L111" s="21"/>
      <c r="M111" s="21"/>
      <c r="N111" s="21"/>
      <c r="O111" s="16"/>
      <c r="P111" s="21"/>
      <c r="Q111" s="21"/>
      <c r="R111" s="21"/>
      <c r="S111" s="21"/>
      <c r="T111" s="21"/>
      <c r="U111" s="16"/>
      <c r="V111" s="21"/>
      <c r="W111" s="21"/>
      <c r="X111" s="21"/>
      <c r="Y111" s="21"/>
      <c r="Z111" s="21"/>
      <c r="AA111" s="16"/>
      <c r="AB111" s="21"/>
      <c r="AC111" s="21"/>
      <c r="AD111" s="21"/>
      <c r="AE111" s="21"/>
      <c r="AF111" s="21"/>
      <c r="AG111" s="16"/>
      <c r="AH111" s="21"/>
      <c r="AI111" s="21"/>
      <c r="AJ111" s="21"/>
      <c r="AK111" s="21"/>
      <c r="AL111" s="21"/>
      <c r="AM111" s="21"/>
      <c r="AN111" s="8"/>
      <c r="AO111"/>
      <c r="AP111"/>
      <c r="AQ111"/>
      <c r="AR111"/>
      <c r="AS111"/>
      <c r="AT111"/>
      <c r="AU111"/>
      <c r="AV111"/>
    </row>
    <row r="112" spans="1:48" s="81" customFormat="1" ht="15" customHeight="1" x14ac:dyDescent="0.2">
      <c r="B112"/>
      <c r="C112"/>
      <c r="D112"/>
      <c r="E112"/>
      <c r="F112" s="21"/>
      <c r="G112" s="21"/>
      <c r="H112" s="29"/>
      <c r="I112" s="21"/>
      <c r="J112" s="21"/>
      <c r="K112" s="21"/>
      <c r="L112" s="21"/>
      <c r="M112" s="21"/>
      <c r="N112" s="21"/>
      <c r="O112" s="16"/>
      <c r="P112" s="21"/>
      <c r="Q112" s="21"/>
      <c r="R112" s="21"/>
      <c r="S112" s="21"/>
      <c r="T112" s="21"/>
      <c r="U112" s="16"/>
      <c r="V112" s="21"/>
      <c r="W112" s="21"/>
      <c r="X112" s="21"/>
      <c r="Y112" s="21"/>
      <c r="Z112" s="21"/>
      <c r="AA112" s="16"/>
      <c r="AB112" s="21"/>
      <c r="AC112" s="21"/>
      <c r="AD112" s="21"/>
      <c r="AE112" s="21"/>
      <c r="AF112" s="21"/>
      <c r="AG112" s="16"/>
      <c r="AH112" s="21"/>
      <c r="AI112" s="21"/>
      <c r="AJ112" s="21"/>
      <c r="AK112" s="21"/>
      <c r="AL112" s="21"/>
      <c r="AM112" s="21"/>
      <c r="AN112" s="8"/>
      <c r="AO112"/>
      <c r="AP112"/>
      <c r="AQ112"/>
      <c r="AR112"/>
      <c r="AS112"/>
      <c r="AT112"/>
      <c r="AU112"/>
      <c r="AV112"/>
    </row>
    <row r="113" spans="2:48" s="81" customFormat="1" ht="15" customHeight="1" x14ac:dyDescent="0.2">
      <c r="B113"/>
      <c r="C113"/>
      <c r="D113"/>
      <c r="E113"/>
      <c r="F113" s="21"/>
      <c r="G113" s="21"/>
      <c r="H113" s="21"/>
      <c r="I113" s="21"/>
      <c r="J113" s="21"/>
      <c r="K113" s="21"/>
      <c r="L113" s="21"/>
      <c r="M113" s="21"/>
      <c r="N113" s="21"/>
      <c r="O113" s="16"/>
      <c r="P113" s="21"/>
      <c r="Q113" s="21"/>
      <c r="R113" s="21"/>
      <c r="S113" s="21"/>
      <c r="T113" s="21"/>
      <c r="U113" s="16"/>
      <c r="V113" s="21"/>
      <c r="W113" s="21"/>
      <c r="X113" s="21"/>
      <c r="Y113" s="21"/>
      <c r="Z113" s="21"/>
      <c r="AA113" s="16"/>
      <c r="AB113" s="21"/>
      <c r="AC113" s="21"/>
      <c r="AD113" s="21"/>
      <c r="AE113" s="21"/>
      <c r="AF113" s="21"/>
      <c r="AG113" s="16"/>
      <c r="AH113" s="21"/>
      <c r="AI113" s="21"/>
      <c r="AJ113" s="21"/>
      <c r="AK113" s="21"/>
      <c r="AL113" s="21"/>
      <c r="AM113" s="21"/>
      <c r="AN113" s="8"/>
      <c r="AO113"/>
      <c r="AP113"/>
      <c r="AQ113"/>
      <c r="AR113"/>
      <c r="AS113"/>
      <c r="AT113"/>
      <c r="AU113"/>
      <c r="AV113"/>
    </row>
    <row r="114" spans="2:48" s="81" customFormat="1" ht="15" customHeight="1" x14ac:dyDescent="0.2">
      <c r="B114"/>
      <c r="C114"/>
      <c r="D114"/>
      <c r="E114"/>
      <c r="F114" s="21"/>
      <c r="G114" s="21"/>
      <c r="H114" s="21"/>
      <c r="I114" s="21"/>
      <c r="J114" s="21"/>
      <c r="K114" s="21"/>
      <c r="L114" s="21"/>
      <c r="M114" s="21"/>
      <c r="N114" s="21"/>
      <c r="O114" s="16"/>
      <c r="P114" s="21"/>
      <c r="Q114" s="21"/>
      <c r="R114" s="21"/>
      <c r="S114" s="21"/>
      <c r="T114" s="21"/>
      <c r="U114" s="16"/>
      <c r="V114" s="21"/>
      <c r="W114" s="21"/>
      <c r="X114" s="21"/>
      <c r="Y114" s="21"/>
      <c r="Z114" s="21"/>
      <c r="AA114" s="16"/>
      <c r="AB114" s="21"/>
      <c r="AC114" s="21"/>
      <c r="AD114" s="21"/>
      <c r="AE114" s="21"/>
      <c r="AF114" s="21"/>
      <c r="AG114" s="16"/>
      <c r="AH114" s="21"/>
      <c r="AI114" s="21"/>
      <c r="AJ114" s="21"/>
      <c r="AK114" s="21"/>
      <c r="AL114" s="21"/>
      <c r="AM114" s="21"/>
      <c r="AN114" s="8"/>
      <c r="AO114"/>
      <c r="AP114"/>
      <c r="AQ114"/>
      <c r="AR114"/>
      <c r="AS114"/>
      <c r="AT114"/>
      <c r="AU114"/>
      <c r="AV114"/>
    </row>
    <row r="115" spans="2:48" s="81" customFormat="1" ht="15" customHeight="1" x14ac:dyDescent="0.2">
      <c r="B115"/>
      <c r="C115"/>
      <c r="D115"/>
      <c r="E115"/>
      <c r="F115" s="21"/>
      <c r="G115" s="21"/>
      <c r="H115" s="21"/>
      <c r="I115" s="21"/>
      <c r="J115" s="21"/>
      <c r="K115" s="21"/>
      <c r="L115" s="21"/>
      <c r="M115" s="21"/>
      <c r="N115" s="21"/>
      <c r="O115" s="16"/>
      <c r="P115" s="21"/>
      <c r="Q115" s="21"/>
      <c r="R115" s="21"/>
      <c r="S115" s="21"/>
      <c r="T115" s="21"/>
      <c r="U115" s="16"/>
      <c r="V115" s="21"/>
      <c r="W115" s="21"/>
      <c r="X115" s="21"/>
      <c r="Y115" s="21"/>
      <c r="Z115" s="21"/>
      <c r="AA115" s="16"/>
      <c r="AB115" s="21"/>
      <c r="AC115" s="21"/>
      <c r="AD115" s="21"/>
      <c r="AE115" s="21"/>
      <c r="AF115" s="21"/>
      <c r="AG115" s="16"/>
      <c r="AH115" s="21"/>
      <c r="AI115" s="21"/>
      <c r="AJ115" s="21"/>
      <c r="AK115" s="21"/>
      <c r="AL115" s="21"/>
      <c r="AM115" s="21"/>
      <c r="AN115" s="8"/>
      <c r="AO115"/>
      <c r="AP115"/>
      <c r="AQ115"/>
      <c r="AR115"/>
      <c r="AS115"/>
      <c r="AT115"/>
      <c r="AU115"/>
      <c r="AV115"/>
    </row>
    <row r="116" spans="2:48" s="81" customFormat="1" ht="15" customHeight="1" x14ac:dyDescent="0.2">
      <c r="B116"/>
      <c r="C116"/>
      <c r="D116"/>
      <c r="E116"/>
      <c r="F116" s="21"/>
      <c r="G116" s="21"/>
      <c r="H116" s="21"/>
      <c r="I116" s="21"/>
      <c r="J116" s="21"/>
      <c r="K116" s="21"/>
      <c r="L116" s="21"/>
      <c r="M116" s="21"/>
      <c r="N116" s="21"/>
      <c r="O116" s="16"/>
      <c r="P116" s="21"/>
      <c r="Q116" s="21"/>
      <c r="R116" s="21"/>
      <c r="S116" s="21"/>
      <c r="T116" s="21"/>
      <c r="U116" s="16"/>
      <c r="V116" s="21"/>
      <c r="W116" s="21"/>
      <c r="X116" s="21"/>
      <c r="Y116" s="21"/>
      <c r="Z116" s="21"/>
      <c r="AA116" s="16"/>
      <c r="AB116" s="21"/>
      <c r="AC116" s="21"/>
      <c r="AD116" s="21"/>
      <c r="AE116" s="21"/>
      <c r="AF116" s="21"/>
      <c r="AG116" s="16"/>
      <c r="AH116" s="21"/>
      <c r="AI116" s="21"/>
      <c r="AJ116" s="21"/>
      <c r="AK116" s="21"/>
      <c r="AL116" s="21"/>
      <c r="AM116" s="21"/>
      <c r="AN116" s="8"/>
      <c r="AO116"/>
      <c r="AP116"/>
      <c r="AQ116"/>
      <c r="AR116"/>
      <c r="AS116"/>
      <c r="AT116"/>
      <c r="AU116"/>
      <c r="AV116"/>
    </row>
    <row r="117" spans="2:48" s="81" customFormat="1" ht="15" customHeight="1" x14ac:dyDescent="0.2">
      <c r="B117"/>
      <c r="C117"/>
      <c r="D117"/>
      <c r="E117"/>
      <c r="F117" s="21"/>
      <c r="G117" s="21"/>
      <c r="H117" s="21"/>
      <c r="I117" s="21"/>
      <c r="J117" s="21"/>
      <c r="K117" s="21"/>
      <c r="L117" s="21"/>
      <c r="M117" s="21"/>
      <c r="N117" s="21"/>
      <c r="O117" s="16"/>
      <c r="P117" s="21"/>
      <c r="Q117" s="21"/>
      <c r="R117" s="21"/>
      <c r="S117" s="21"/>
      <c r="T117" s="21"/>
      <c r="U117" s="16"/>
      <c r="V117" s="21"/>
      <c r="W117" s="21"/>
      <c r="X117" s="21"/>
      <c r="Y117" s="21"/>
      <c r="Z117" s="21"/>
      <c r="AA117" s="16"/>
      <c r="AB117" s="21"/>
      <c r="AC117" s="21"/>
      <c r="AD117" s="21"/>
      <c r="AE117" s="21"/>
      <c r="AF117" s="21"/>
      <c r="AG117" s="16"/>
      <c r="AH117" s="21"/>
      <c r="AI117" s="21"/>
      <c r="AJ117" s="21"/>
      <c r="AK117" s="21"/>
      <c r="AL117" s="21"/>
      <c r="AM117" s="21"/>
      <c r="AN117" s="8"/>
      <c r="AO117"/>
      <c r="AP117"/>
      <c r="AQ117"/>
      <c r="AR117"/>
      <c r="AS117"/>
      <c r="AT117"/>
      <c r="AU117"/>
      <c r="AV117"/>
    </row>
    <row r="118" spans="2:48" s="81" customFormat="1" ht="15" customHeight="1" x14ac:dyDescent="0.2">
      <c r="B118"/>
      <c r="C118"/>
      <c r="D118"/>
      <c r="E118"/>
      <c r="F118" s="21"/>
      <c r="G118" s="21"/>
      <c r="H118" s="21"/>
      <c r="I118" s="21"/>
      <c r="J118" s="21"/>
      <c r="K118" s="21"/>
      <c r="L118" s="21"/>
      <c r="M118" s="21"/>
      <c r="N118" s="21"/>
      <c r="O118" s="16"/>
      <c r="P118" s="21"/>
      <c r="Q118" s="21"/>
      <c r="R118" s="21"/>
      <c r="S118" s="21"/>
      <c r="T118" s="21"/>
      <c r="U118" s="16"/>
      <c r="V118" s="21"/>
      <c r="W118" s="21"/>
      <c r="X118" s="21"/>
      <c r="Y118" s="21"/>
      <c r="Z118" s="21"/>
      <c r="AA118" s="16"/>
      <c r="AB118" s="21"/>
      <c r="AC118" s="21"/>
      <c r="AD118" s="21"/>
      <c r="AE118" s="21"/>
      <c r="AF118" s="21"/>
      <c r="AG118" s="16"/>
      <c r="AH118" s="21"/>
      <c r="AI118" s="21"/>
      <c r="AJ118" s="21"/>
      <c r="AK118" s="21"/>
      <c r="AL118" s="21"/>
      <c r="AM118" s="21"/>
      <c r="AN118" s="8"/>
      <c r="AO118"/>
      <c r="AP118"/>
      <c r="AQ118"/>
      <c r="AR118"/>
      <c r="AS118"/>
      <c r="AT118"/>
      <c r="AU118"/>
      <c r="AV118"/>
    </row>
    <row r="119" spans="2:48" s="81" customFormat="1" ht="15" customHeight="1" x14ac:dyDescent="0.2">
      <c r="B119"/>
      <c r="C119"/>
      <c r="D119"/>
      <c r="E119"/>
      <c r="F119" s="21"/>
      <c r="G119" s="21"/>
      <c r="H119" s="21"/>
      <c r="I119" s="21"/>
      <c r="J119" s="21"/>
      <c r="K119" s="21"/>
      <c r="L119" s="21"/>
      <c r="M119" s="21"/>
      <c r="N119" s="21"/>
      <c r="O119" s="16"/>
      <c r="P119" s="21"/>
      <c r="Q119" s="21"/>
      <c r="R119" s="21"/>
      <c r="S119" s="21"/>
      <c r="T119" s="21"/>
      <c r="U119" s="16"/>
      <c r="V119" s="21"/>
      <c r="W119" s="21"/>
      <c r="X119" s="21"/>
      <c r="Y119" s="21"/>
      <c r="Z119" s="21"/>
      <c r="AA119" s="16"/>
      <c r="AB119" s="21"/>
      <c r="AC119" s="21"/>
      <c r="AD119" s="21"/>
      <c r="AE119" s="21"/>
      <c r="AF119" s="21"/>
      <c r="AG119" s="16"/>
      <c r="AH119" s="21"/>
      <c r="AI119" s="21"/>
      <c r="AJ119" s="21"/>
      <c r="AK119" s="21"/>
      <c r="AL119" s="21"/>
      <c r="AM119" s="21"/>
      <c r="AN119" s="8"/>
      <c r="AO119"/>
      <c r="AP119"/>
      <c r="AQ119"/>
      <c r="AR119"/>
      <c r="AS119"/>
      <c r="AT119"/>
      <c r="AU119"/>
      <c r="AV119"/>
    </row>
    <row r="120" spans="2:48" s="81" customFormat="1" ht="15" customHeight="1" x14ac:dyDescent="0.2">
      <c r="B120"/>
      <c r="C120"/>
      <c r="D120"/>
      <c r="E120"/>
      <c r="F120" s="21"/>
      <c r="G120" s="21"/>
      <c r="H120" s="21"/>
      <c r="I120" s="21"/>
      <c r="J120" s="21"/>
      <c r="K120" s="21"/>
      <c r="L120" s="21"/>
      <c r="M120" s="21"/>
      <c r="N120" s="21"/>
      <c r="O120" s="16"/>
      <c r="P120" s="21"/>
      <c r="Q120" s="21"/>
      <c r="R120" s="21"/>
      <c r="S120" s="21"/>
      <c r="T120" s="21"/>
      <c r="U120" s="16"/>
      <c r="V120" s="21"/>
      <c r="W120" s="21"/>
      <c r="X120" s="21"/>
      <c r="Y120" s="21"/>
      <c r="Z120" s="21"/>
      <c r="AA120" s="16"/>
      <c r="AB120" s="21"/>
      <c r="AC120" s="21"/>
      <c r="AD120" s="21"/>
      <c r="AE120" s="21"/>
      <c r="AF120" s="21"/>
      <c r="AG120" s="16"/>
      <c r="AH120" s="21"/>
      <c r="AI120" s="21"/>
      <c r="AJ120" s="21"/>
      <c r="AK120" s="21"/>
      <c r="AL120" s="21"/>
      <c r="AM120" s="21"/>
      <c r="AN120" s="8"/>
      <c r="AO120"/>
      <c r="AP120"/>
      <c r="AQ120"/>
      <c r="AR120"/>
      <c r="AS120"/>
      <c r="AT120"/>
      <c r="AU120"/>
      <c r="AV120"/>
    </row>
    <row r="121" spans="2:48" s="81" customFormat="1" ht="15" customHeight="1" x14ac:dyDescent="0.2">
      <c r="B121"/>
      <c r="C121"/>
      <c r="D121"/>
      <c r="E121"/>
      <c r="F121" s="21"/>
      <c r="G121" s="21"/>
      <c r="H121" s="21"/>
      <c r="I121" s="21"/>
      <c r="J121" s="21"/>
      <c r="K121" s="21"/>
      <c r="L121" s="21"/>
      <c r="M121" s="21"/>
      <c r="N121" s="21"/>
      <c r="O121" s="16"/>
      <c r="P121" s="21"/>
      <c r="Q121" s="21"/>
      <c r="R121" s="21"/>
      <c r="S121" s="21"/>
      <c r="T121" s="21"/>
      <c r="U121" s="16"/>
      <c r="V121" s="21"/>
      <c r="W121" s="21"/>
      <c r="X121" s="21"/>
      <c r="Y121" s="21"/>
      <c r="Z121" s="21"/>
      <c r="AA121" s="16"/>
      <c r="AB121" s="21"/>
      <c r="AC121" s="21"/>
      <c r="AD121" s="21"/>
      <c r="AE121" s="21"/>
      <c r="AF121" s="21"/>
      <c r="AG121" s="16"/>
      <c r="AH121" s="21"/>
      <c r="AI121" s="21"/>
      <c r="AJ121" s="21"/>
      <c r="AK121" s="21"/>
      <c r="AL121" s="21"/>
      <c r="AM121" s="21"/>
      <c r="AN121" s="8"/>
      <c r="AO121"/>
      <c r="AP121"/>
      <c r="AQ121"/>
      <c r="AR121"/>
      <c r="AS121"/>
      <c r="AT121"/>
      <c r="AU121"/>
      <c r="AV121"/>
    </row>
    <row r="122" spans="2:48" s="81" customFormat="1" ht="15" customHeight="1" x14ac:dyDescent="0.2">
      <c r="B122"/>
      <c r="C122"/>
      <c r="D122"/>
      <c r="E122"/>
      <c r="F122" s="21"/>
      <c r="G122" s="21"/>
      <c r="H122" s="21"/>
      <c r="I122" s="21"/>
      <c r="J122" s="21"/>
      <c r="K122" s="21"/>
      <c r="L122" s="21"/>
      <c r="M122" s="21"/>
      <c r="N122" s="21"/>
      <c r="O122" s="16"/>
      <c r="P122" s="21"/>
      <c r="Q122" s="21"/>
      <c r="R122" s="21"/>
      <c r="S122" s="21"/>
      <c r="T122" s="21"/>
      <c r="U122" s="16"/>
      <c r="V122" s="21"/>
      <c r="W122" s="21"/>
      <c r="X122" s="21"/>
      <c r="Y122" s="21"/>
      <c r="Z122" s="21"/>
      <c r="AA122" s="16"/>
      <c r="AB122" s="21"/>
      <c r="AC122" s="21"/>
      <c r="AD122" s="21"/>
      <c r="AE122" s="21"/>
      <c r="AF122" s="21"/>
      <c r="AG122" s="16"/>
      <c r="AH122" s="21"/>
      <c r="AI122" s="21"/>
      <c r="AJ122" s="21"/>
      <c r="AK122" s="21"/>
      <c r="AL122" s="21"/>
      <c r="AM122" s="21"/>
      <c r="AN122" s="8"/>
      <c r="AO122"/>
      <c r="AP122"/>
      <c r="AQ122"/>
      <c r="AR122"/>
      <c r="AS122"/>
      <c r="AT122"/>
      <c r="AU122"/>
      <c r="AV122"/>
    </row>
    <row r="123" spans="2:48" s="81" customFormat="1" ht="15" customHeight="1" x14ac:dyDescent="0.2">
      <c r="B123"/>
      <c r="C123"/>
      <c r="D123"/>
      <c r="E123"/>
      <c r="F123" s="21"/>
      <c r="G123" s="21"/>
      <c r="H123" s="21"/>
      <c r="I123" s="21"/>
      <c r="J123" s="21"/>
      <c r="K123" s="21"/>
      <c r="L123" s="21"/>
      <c r="M123" s="21"/>
      <c r="N123" s="21"/>
      <c r="O123" s="16"/>
      <c r="P123" s="21"/>
      <c r="Q123" s="21"/>
      <c r="R123" s="21"/>
      <c r="S123" s="21"/>
      <c r="T123" s="21"/>
      <c r="U123" s="16"/>
      <c r="V123" s="21"/>
      <c r="W123" s="21"/>
      <c r="X123" s="21"/>
      <c r="Y123" s="21"/>
      <c r="Z123" s="21"/>
      <c r="AA123" s="16"/>
      <c r="AB123" s="21"/>
      <c r="AC123" s="21"/>
      <c r="AD123" s="21"/>
      <c r="AE123" s="21"/>
      <c r="AF123" s="21"/>
      <c r="AG123" s="16"/>
      <c r="AH123" s="21"/>
      <c r="AI123" s="21"/>
      <c r="AJ123" s="21"/>
      <c r="AK123" s="21"/>
      <c r="AL123" s="21"/>
      <c r="AM123" s="21"/>
      <c r="AN123" s="8"/>
      <c r="AO123"/>
      <c r="AP123"/>
      <c r="AQ123"/>
      <c r="AR123"/>
      <c r="AS123"/>
      <c r="AT123"/>
      <c r="AU123"/>
      <c r="AV123"/>
    </row>
    <row r="124" spans="2:48" s="81" customFormat="1" ht="15" customHeight="1" x14ac:dyDescent="0.2">
      <c r="B124"/>
      <c r="C124"/>
      <c r="D124"/>
      <c r="E124"/>
      <c r="F124" s="21"/>
      <c r="G124" s="21"/>
      <c r="H124" s="21"/>
      <c r="I124" s="21"/>
      <c r="J124" s="21"/>
      <c r="K124" s="21"/>
      <c r="L124" s="21"/>
      <c r="M124" s="21"/>
      <c r="N124" s="21"/>
      <c r="O124" s="16"/>
      <c r="P124" s="21"/>
      <c r="Q124" s="21"/>
      <c r="R124" s="21"/>
      <c r="S124" s="21"/>
      <c r="T124" s="21"/>
      <c r="U124" s="16"/>
      <c r="V124" s="21"/>
      <c r="W124" s="21"/>
      <c r="X124" s="21"/>
      <c r="Y124" s="21"/>
      <c r="Z124" s="21"/>
      <c r="AA124" s="16"/>
      <c r="AB124" s="21"/>
      <c r="AC124" s="21"/>
      <c r="AD124" s="21"/>
      <c r="AE124" s="21"/>
      <c r="AF124" s="21"/>
      <c r="AG124" s="16"/>
      <c r="AH124" s="21"/>
      <c r="AI124" s="21"/>
      <c r="AJ124" s="21"/>
      <c r="AK124" s="21"/>
      <c r="AL124" s="21"/>
      <c r="AM124" s="21"/>
      <c r="AN124" s="8"/>
      <c r="AO124"/>
      <c r="AP124"/>
      <c r="AQ124"/>
      <c r="AR124"/>
      <c r="AS124"/>
      <c r="AT124"/>
      <c r="AU124"/>
      <c r="AV124"/>
    </row>
    <row r="125" spans="2:48" s="81" customFormat="1" ht="15" customHeight="1" x14ac:dyDescent="0.2">
      <c r="B125"/>
      <c r="C125"/>
      <c r="D125"/>
      <c r="E125"/>
      <c r="F125" s="21"/>
      <c r="G125" s="21"/>
      <c r="H125" s="21"/>
      <c r="I125" s="21"/>
      <c r="J125" s="21"/>
      <c r="K125" s="21"/>
      <c r="L125" s="21"/>
      <c r="M125" s="21"/>
      <c r="N125" s="21"/>
      <c r="O125" s="16"/>
      <c r="P125" s="21"/>
      <c r="Q125" s="21"/>
      <c r="R125" s="21"/>
      <c r="S125" s="21"/>
      <c r="T125" s="21"/>
      <c r="U125" s="16"/>
      <c r="V125" s="21"/>
      <c r="W125" s="21"/>
      <c r="X125" s="21"/>
      <c r="Y125" s="21"/>
      <c r="Z125" s="21"/>
      <c r="AA125" s="16"/>
      <c r="AB125" s="21"/>
      <c r="AC125" s="21"/>
      <c r="AD125" s="21"/>
      <c r="AE125" s="21"/>
      <c r="AF125" s="21"/>
      <c r="AG125" s="16"/>
      <c r="AH125" s="21"/>
      <c r="AI125" s="21"/>
      <c r="AJ125" s="21"/>
      <c r="AK125" s="21"/>
      <c r="AL125" s="21"/>
      <c r="AM125" s="21"/>
      <c r="AN125" s="8"/>
      <c r="AO125"/>
      <c r="AP125"/>
      <c r="AQ125"/>
      <c r="AR125"/>
      <c r="AS125"/>
      <c r="AT125"/>
      <c r="AU125"/>
      <c r="AV125"/>
    </row>
    <row r="126" spans="2:48" s="81" customFormat="1" ht="15" customHeight="1" x14ac:dyDescent="0.2">
      <c r="B126"/>
      <c r="C126"/>
      <c r="D126"/>
      <c r="E126"/>
      <c r="F126" s="21"/>
      <c r="G126" s="21"/>
      <c r="H126" s="21"/>
      <c r="I126" s="21"/>
      <c r="J126" s="21"/>
      <c r="K126" s="21"/>
      <c r="L126" s="21"/>
      <c r="M126" s="21"/>
      <c r="N126" s="21"/>
      <c r="O126" s="16"/>
      <c r="P126" s="21"/>
      <c r="Q126" s="21"/>
      <c r="R126" s="21"/>
      <c r="S126" s="21"/>
      <c r="T126" s="21"/>
      <c r="U126" s="16"/>
      <c r="V126" s="21"/>
      <c r="W126" s="21"/>
      <c r="X126" s="21"/>
      <c r="Y126" s="21"/>
      <c r="Z126" s="21"/>
      <c r="AA126" s="16"/>
      <c r="AB126" s="21"/>
      <c r="AC126" s="21"/>
      <c r="AD126" s="21"/>
      <c r="AE126" s="21"/>
      <c r="AF126" s="21"/>
      <c r="AG126" s="16"/>
      <c r="AH126" s="21"/>
      <c r="AI126" s="21"/>
      <c r="AJ126" s="21"/>
      <c r="AK126" s="21"/>
      <c r="AL126" s="21"/>
      <c r="AM126" s="21"/>
      <c r="AN126" s="8"/>
      <c r="AO126"/>
      <c r="AP126"/>
      <c r="AQ126"/>
      <c r="AR126"/>
      <c r="AS126"/>
      <c r="AT126"/>
      <c r="AU126"/>
      <c r="AV126"/>
    </row>
    <row r="127" spans="2:48" s="81" customFormat="1" ht="15" customHeight="1" x14ac:dyDescent="0.2">
      <c r="B127"/>
      <c r="C127"/>
      <c r="D127"/>
      <c r="E127"/>
      <c r="F127" s="21"/>
      <c r="G127" s="21"/>
      <c r="H127" s="21"/>
      <c r="I127" s="21"/>
      <c r="J127" s="21"/>
      <c r="K127" s="21"/>
      <c r="L127" s="21"/>
      <c r="M127" s="21"/>
      <c r="N127" s="21"/>
      <c r="O127" s="16"/>
      <c r="P127" s="21"/>
      <c r="Q127" s="21"/>
      <c r="R127" s="21"/>
      <c r="S127" s="21"/>
      <c r="T127" s="21"/>
      <c r="U127" s="16"/>
      <c r="V127" s="21"/>
      <c r="W127" s="21"/>
      <c r="X127" s="21"/>
      <c r="Y127" s="21"/>
      <c r="Z127" s="21"/>
      <c r="AA127" s="16"/>
      <c r="AB127" s="21"/>
      <c r="AC127" s="21"/>
      <c r="AD127" s="21"/>
      <c r="AE127" s="21"/>
      <c r="AF127" s="21"/>
      <c r="AG127" s="16"/>
      <c r="AH127" s="21"/>
      <c r="AI127" s="21"/>
      <c r="AJ127" s="21"/>
      <c r="AK127" s="21"/>
      <c r="AL127" s="21"/>
      <c r="AM127" s="21"/>
      <c r="AN127" s="8"/>
      <c r="AO127"/>
      <c r="AP127"/>
      <c r="AQ127"/>
      <c r="AR127"/>
      <c r="AS127"/>
      <c r="AT127"/>
      <c r="AU127"/>
      <c r="AV127"/>
    </row>
    <row r="128" spans="2:48" s="81" customFormat="1" ht="15" customHeight="1" x14ac:dyDescent="0.2">
      <c r="B128"/>
      <c r="C128"/>
      <c r="D128"/>
      <c r="E128"/>
      <c r="F128" s="21"/>
      <c r="G128" s="21"/>
      <c r="H128" s="21"/>
      <c r="I128" s="21"/>
      <c r="J128" s="21"/>
      <c r="K128" s="21"/>
      <c r="L128" s="21"/>
      <c r="M128" s="21"/>
      <c r="N128" s="21"/>
      <c r="O128" s="16"/>
      <c r="P128" s="21"/>
      <c r="Q128" s="21"/>
      <c r="R128" s="21"/>
      <c r="S128" s="21"/>
      <c r="T128" s="21"/>
      <c r="U128" s="16"/>
      <c r="V128" s="21"/>
      <c r="W128" s="21"/>
      <c r="X128" s="21"/>
      <c r="Y128" s="21"/>
      <c r="Z128" s="21"/>
      <c r="AA128" s="16"/>
      <c r="AB128" s="21"/>
      <c r="AC128" s="21"/>
      <c r="AD128" s="21"/>
      <c r="AE128" s="21"/>
      <c r="AF128" s="21"/>
      <c r="AG128" s="16"/>
      <c r="AH128" s="21"/>
      <c r="AI128" s="21"/>
      <c r="AJ128" s="21"/>
      <c r="AK128" s="21"/>
      <c r="AL128" s="21"/>
      <c r="AM128" s="21"/>
      <c r="AN128" s="8"/>
      <c r="AO128"/>
      <c r="AP128"/>
      <c r="AQ128"/>
      <c r="AR128"/>
      <c r="AS128"/>
      <c r="AT128"/>
      <c r="AU128"/>
      <c r="AV128"/>
    </row>
    <row r="129" spans="2:48" s="81" customFormat="1" ht="15" customHeight="1" x14ac:dyDescent="0.2">
      <c r="B129"/>
      <c r="C129"/>
      <c r="D129"/>
      <c r="E129"/>
      <c r="F129" s="21"/>
      <c r="G129" s="21"/>
      <c r="H129" s="21"/>
      <c r="I129" s="21"/>
      <c r="J129" s="21"/>
      <c r="K129" s="21"/>
      <c r="L129" s="21"/>
      <c r="M129" s="21"/>
      <c r="N129" s="21"/>
      <c r="O129" s="16"/>
      <c r="P129" s="21"/>
      <c r="Q129" s="21"/>
      <c r="R129" s="21"/>
      <c r="S129" s="21"/>
      <c r="T129" s="21"/>
      <c r="U129" s="16"/>
      <c r="V129" s="21"/>
      <c r="W129" s="21"/>
      <c r="X129" s="21"/>
      <c r="Y129" s="21"/>
      <c r="Z129" s="21"/>
      <c r="AA129" s="16"/>
      <c r="AB129" s="21"/>
      <c r="AC129" s="21"/>
      <c r="AD129" s="21"/>
      <c r="AE129" s="21"/>
      <c r="AF129" s="21"/>
      <c r="AG129" s="16"/>
      <c r="AH129" s="21"/>
      <c r="AI129" s="21"/>
      <c r="AJ129" s="21"/>
      <c r="AK129" s="21"/>
      <c r="AL129" s="21"/>
      <c r="AM129" s="21"/>
      <c r="AN129" s="8"/>
      <c r="AO129"/>
      <c r="AP129"/>
      <c r="AQ129"/>
      <c r="AR129"/>
      <c r="AS129"/>
      <c r="AT129"/>
      <c r="AU129"/>
      <c r="AV129"/>
    </row>
    <row r="130" spans="2:48" s="81" customFormat="1" ht="15" customHeight="1" x14ac:dyDescent="0.2">
      <c r="B130"/>
      <c r="C130"/>
      <c r="D130"/>
      <c r="E130"/>
      <c r="F130" s="21"/>
      <c r="G130" s="21"/>
      <c r="H130" s="21"/>
      <c r="I130" s="21"/>
      <c r="J130" s="21"/>
      <c r="K130" s="21"/>
      <c r="L130" s="21"/>
      <c r="M130" s="21"/>
      <c r="N130" s="21"/>
      <c r="O130" s="16"/>
      <c r="P130" s="21"/>
      <c r="Q130" s="21"/>
      <c r="R130" s="21"/>
      <c r="S130" s="21"/>
      <c r="T130" s="21"/>
      <c r="U130" s="16"/>
      <c r="V130" s="21"/>
      <c r="W130" s="21"/>
      <c r="X130" s="21"/>
      <c r="Y130" s="21"/>
      <c r="Z130" s="21"/>
      <c r="AA130" s="16"/>
      <c r="AB130" s="21"/>
      <c r="AC130" s="21"/>
      <c r="AD130" s="21"/>
      <c r="AE130" s="21"/>
      <c r="AF130" s="21"/>
      <c r="AG130" s="16"/>
      <c r="AH130" s="21"/>
      <c r="AI130" s="21"/>
      <c r="AJ130" s="21"/>
      <c r="AK130" s="21"/>
      <c r="AL130" s="21"/>
      <c r="AM130" s="21"/>
      <c r="AN130" s="8"/>
      <c r="AO130"/>
      <c r="AP130"/>
      <c r="AQ130"/>
      <c r="AR130"/>
      <c r="AS130"/>
      <c r="AT130"/>
      <c r="AU130"/>
      <c r="AV130"/>
    </row>
    <row r="131" spans="2:48" s="81" customFormat="1" ht="15" customHeight="1" x14ac:dyDescent="0.2">
      <c r="B131"/>
      <c r="C131"/>
      <c r="D131"/>
      <c r="E131"/>
      <c r="F131" s="21"/>
      <c r="G131" s="21"/>
      <c r="H131" s="21"/>
      <c r="I131" s="21"/>
      <c r="J131" s="21"/>
      <c r="K131" s="21"/>
      <c r="L131" s="21"/>
      <c r="M131" s="21"/>
      <c r="N131" s="21"/>
      <c r="O131" s="16"/>
      <c r="P131" s="21"/>
      <c r="Q131" s="21"/>
      <c r="R131" s="21"/>
      <c r="S131" s="21"/>
      <c r="T131" s="21"/>
      <c r="U131" s="16"/>
      <c r="V131" s="21"/>
      <c r="W131" s="21"/>
      <c r="X131" s="21"/>
      <c r="Y131" s="21"/>
      <c r="Z131" s="21"/>
      <c r="AA131" s="16"/>
      <c r="AB131" s="21"/>
      <c r="AC131" s="21"/>
      <c r="AD131" s="21"/>
      <c r="AE131" s="21"/>
      <c r="AF131" s="21"/>
      <c r="AG131" s="16"/>
      <c r="AH131" s="21"/>
      <c r="AI131" s="21"/>
      <c r="AJ131" s="21"/>
      <c r="AK131" s="21"/>
      <c r="AL131" s="21"/>
      <c r="AM131" s="21"/>
      <c r="AN131" s="8"/>
      <c r="AO131"/>
      <c r="AP131"/>
      <c r="AQ131"/>
      <c r="AR131"/>
      <c r="AS131"/>
      <c r="AT131"/>
      <c r="AU131"/>
      <c r="AV131"/>
    </row>
    <row r="132" spans="2:48" s="81" customFormat="1" ht="15" customHeight="1" x14ac:dyDescent="0.2">
      <c r="B132"/>
      <c r="C132"/>
      <c r="D132"/>
      <c r="E132"/>
      <c r="F132" s="21"/>
      <c r="G132" s="21"/>
      <c r="H132" s="21"/>
      <c r="I132" s="21"/>
      <c r="J132" s="21"/>
      <c r="K132" s="21"/>
      <c r="L132" s="21"/>
      <c r="M132" s="21"/>
      <c r="N132" s="21"/>
      <c r="O132" s="16"/>
      <c r="P132" s="21"/>
      <c r="Q132" s="21"/>
      <c r="R132" s="21"/>
      <c r="S132" s="21"/>
      <c r="T132" s="21"/>
      <c r="U132" s="16"/>
      <c r="V132" s="21"/>
      <c r="W132" s="21"/>
      <c r="X132" s="21"/>
      <c r="Y132" s="21"/>
      <c r="Z132" s="21"/>
      <c r="AA132" s="16"/>
      <c r="AB132" s="21"/>
      <c r="AC132" s="21"/>
      <c r="AD132" s="21"/>
      <c r="AE132" s="21"/>
      <c r="AF132" s="21"/>
      <c r="AG132" s="16"/>
      <c r="AH132" s="21"/>
      <c r="AI132" s="21"/>
      <c r="AJ132" s="21"/>
      <c r="AK132" s="21"/>
      <c r="AL132" s="21"/>
      <c r="AM132" s="21"/>
      <c r="AN132" s="8"/>
      <c r="AO132"/>
      <c r="AP132"/>
      <c r="AQ132"/>
      <c r="AR132"/>
      <c r="AS132"/>
      <c r="AT132"/>
      <c r="AU132"/>
      <c r="AV132"/>
    </row>
    <row r="133" spans="2:48" s="81" customFormat="1" ht="15" customHeight="1" x14ac:dyDescent="0.2">
      <c r="B133"/>
      <c r="C133"/>
      <c r="D133"/>
      <c r="E133"/>
      <c r="F133" s="21"/>
      <c r="G133" s="21"/>
      <c r="H133" s="21"/>
      <c r="I133" s="21"/>
      <c r="J133" s="21"/>
      <c r="K133" s="21"/>
      <c r="L133" s="21"/>
      <c r="M133" s="21"/>
      <c r="N133" s="21"/>
      <c r="O133" s="16"/>
      <c r="P133" s="21"/>
      <c r="Q133" s="21"/>
      <c r="R133" s="21"/>
      <c r="S133" s="21"/>
      <c r="T133" s="21"/>
      <c r="U133" s="16"/>
      <c r="V133" s="21"/>
      <c r="W133" s="21"/>
      <c r="X133" s="21"/>
      <c r="Y133" s="21"/>
      <c r="Z133" s="21"/>
      <c r="AA133" s="16"/>
      <c r="AB133" s="21"/>
      <c r="AC133" s="21"/>
      <c r="AD133" s="21"/>
      <c r="AE133" s="21"/>
      <c r="AF133" s="21"/>
      <c r="AG133" s="16"/>
      <c r="AH133" s="21"/>
      <c r="AI133" s="21"/>
      <c r="AJ133" s="21"/>
      <c r="AK133" s="21"/>
      <c r="AL133" s="21"/>
      <c r="AM133" s="21"/>
      <c r="AN133" s="8"/>
      <c r="AO133"/>
      <c r="AP133"/>
      <c r="AQ133"/>
      <c r="AR133"/>
      <c r="AS133"/>
      <c r="AT133"/>
      <c r="AU133"/>
      <c r="AV133"/>
    </row>
    <row r="134" spans="2:48" s="81" customFormat="1" ht="15" customHeight="1" x14ac:dyDescent="0.2">
      <c r="B134"/>
      <c r="C134"/>
      <c r="D134"/>
      <c r="E134"/>
      <c r="F134" s="21"/>
      <c r="G134" s="21"/>
      <c r="H134" s="21"/>
      <c r="I134" s="21"/>
      <c r="J134" s="21"/>
      <c r="K134" s="21"/>
      <c r="L134" s="21"/>
      <c r="M134" s="21"/>
      <c r="N134" s="21"/>
      <c r="O134" s="16"/>
      <c r="P134" s="21"/>
      <c r="Q134" s="21"/>
      <c r="R134" s="21"/>
      <c r="S134" s="21"/>
      <c r="T134" s="21"/>
      <c r="U134" s="16"/>
      <c r="V134" s="21"/>
      <c r="W134" s="21"/>
      <c r="X134" s="21"/>
      <c r="Y134" s="21"/>
      <c r="Z134" s="21"/>
      <c r="AA134" s="16"/>
      <c r="AB134" s="21"/>
      <c r="AC134" s="21"/>
      <c r="AD134" s="21"/>
      <c r="AE134" s="21"/>
      <c r="AF134" s="21"/>
      <c r="AG134" s="16"/>
      <c r="AH134" s="21"/>
      <c r="AI134" s="21"/>
      <c r="AJ134" s="21"/>
      <c r="AK134" s="21"/>
      <c r="AL134" s="21"/>
      <c r="AM134" s="21"/>
      <c r="AN134" s="8"/>
      <c r="AO134"/>
      <c r="AP134"/>
      <c r="AQ134"/>
      <c r="AR134"/>
      <c r="AS134"/>
      <c r="AT134"/>
      <c r="AU134"/>
      <c r="AV134"/>
    </row>
    <row r="135" spans="2:48" s="81" customFormat="1" ht="15" customHeight="1" x14ac:dyDescent="0.2">
      <c r="B135"/>
      <c r="C135"/>
      <c r="D135"/>
      <c r="E135"/>
      <c r="F135" s="21"/>
      <c r="G135" s="21"/>
      <c r="H135" s="21"/>
      <c r="I135" s="21"/>
      <c r="J135" s="21"/>
      <c r="K135" s="21"/>
      <c r="L135" s="21"/>
      <c r="M135" s="21"/>
      <c r="N135" s="21"/>
      <c r="O135" s="16"/>
      <c r="P135" s="21"/>
      <c r="Q135" s="21"/>
      <c r="R135" s="21"/>
      <c r="S135" s="21"/>
      <c r="T135" s="21"/>
      <c r="U135" s="16"/>
      <c r="V135" s="21"/>
      <c r="W135" s="21"/>
      <c r="X135" s="21"/>
      <c r="Y135" s="21"/>
      <c r="Z135" s="21"/>
      <c r="AA135" s="16"/>
      <c r="AB135" s="21"/>
      <c r="AC135" s="21"/>
      <c r="AD135" s="21"/>
      <c r="AE135" s="21"/>
      <c r="AF135" s="21"/>
      <c r="AG135" s="16"/>
      <c r="AH135" s="21"/>
      <c r="AI135" s="21"/>
      <c r="AJ135" s="21"/>
      <c r="AK135" s="21"/>
      <c r="AL135" s="21"/>
      <c r="AM135" s="21"/>
      <c r="AN135" s="8"/>
      <c r="AO135"/>
      <c r="AP135"/>
      <c r="AQ135"/>
      <c r="AR135"/>
      <c r="AS135"/>
      <c r="AT135"/>
      <c r="AU135"/>
      <c r="AV135"/>
    </row>
    <row r="136" spans="2:48" s="81" customFormat="1" ht="15" customHeight="1" x14ac:dyDescent="0.2">
      <c r="B136"/>
      <c r="C136"/>
      <c r="D136"/>
      <c r="E136"/>
      <c r="F136" s="21"/>
      <c r="G136" s="21"/>
      <c r="H136" s="21"/>
      <c r="I136" s="21"/>
      <c r="J136" s="21"/>
      <c r="K136" s="21"/>
      <c r="L136" s="21"/>
      <c r="M136" s="21"/>
      <c r="N136" s="21"/>
      <c r="O136" s="16"/>
      <c r="P136" s="21"/>
      <c r="Q136" s="21"/>
      <c r="R136" s="21"/>
      <c r="S136" s="21"/>
      <c r="T136" s="21"/>
      <c r="U136" s="16"/>
      <c r="V136" s="21"/>
      <c r="W136" s="21"/>
      <c r="X136" s="21"/>
      <c r="Y136" s="21"/>
      <c r="Z136" s="21"/>
      <c r="AA136" s="16"/>
      <c r="AB136" s="21"/>
      <c r="AC136" s="21"/>
      <c r="AD136" s="21"/>
      <c r="AE136" s="21"/>
      <c r="AF136" s="21"/>
      <c r="AG136" s="16"/>
      <c r="AH136" s="21"/>
      <c r="AI136" s="21"/>
      <c r="AJ136" s="21"/>
      <c r="AK136" s="21"/>
      <c r="AL136" s="21"/>
      <c r="AM136" s="21"/>
      <c r="AN136" s="8"/>
      <c r="AO136"/>
      <c r="AP136"/>
      <c r="AQ136"/>
      <c r="AR136"/>
      <c r="AS136"/>
      <c r="AT136"/>
      <c r="AU136"/>
      <c r="AV136"/>
    </row>
    <row r="137" spans="2:48" s="81" customFormat="1" ht="15" customHeight="1" x14ac:dyDescent="0.2">
      <c r="B137"/>
      <c r="C137"/>
      <c r="D137"/>
      <c r="E137"/>
      <c r="F137" s="21"/>
      <c r="G137" s="21"/>
      <c r="H137" s="21"/>
      <c r="I137" s="21"/>
      <c r="J137" s="21"/>
      <c r="K137" s="21"/>
      <c r="L137" s="21"/>
      <c r="M137" s="21"/>
      <c r="N137" s="21"/>
      <c r="O137" s="16"/>
      <c r="P137" s="21"/>
      <c r="Q137" s="21"/>
      <c r="R137" s="21"/>
      <c r="S137" s="21"/>
      <c r="T137" s="21"/>
      <c r="U137" s="16"/>
      <c r="V137" s="21"/>
      <c r="W137" s="21"/>
      <c r="X137" s="21"/>
      <c r="Y137" s="21"/>
      <c r="Z137" s="21"/>
      <c r="AA137" s="16"/>
      <c r="AB137" s="21"/>
      <c r="AC137" s="21"/>
      <c r="AD137" s="21"/>
      <c r="AE137" s="21"/>
      <c r="AF137" s="21"/>
      <c r="AG137" s="16"/>
      <c r="AH137" s="21"/>
      <c r="AI137" s="21"/>
      <c r="AJ137" s="21"/>
      <c r="AK137" s="21"/>
      <c r="AL137" s="21"/>
      <c r="AM137" s="21"/>
      <c r="AN137" s="8"/>
      <c r="AO137"/>
      <c r="AP137"/>
      <c r="AQ137"/>
      <c r="AR137"/>
      <c r="AS137"/>
      <c r="AT137"/>
      <c r="AU137"/>
      <c r="AV137"/>
    </row>
    <row r="138" spans="2:48" s="81" customFormat="1" ht="15" customHeight="1" x14ac:dyDescent="0.2">
      <c r="B138"/>
      <c r="C138"/>
      <c r="D138"/>
      <c r="E138"/>
      <c r="F138" s="21"/>
      <c r="G138" s="21"/>
      <c r="H138" s="21"/>
      <c r="I138" s="21"/>
      <c r="J138" s="21"/>
      <c r="K138" s="21"/>
      <c r="L138" s="21"/>
      <c r="M138" s="21"/>
      <c r="N138" s="21"/>
      <c r="O138" s="16"/>
      <c r="P138" s="21"/>
      <c r="Q138" s="21"/>
      <c r="R138" s="21"/>
      <c r="S138" s="21"/>
      <c r="T138" s="21"/>
      <c r="U138" s="16"/>
      <c r="V138" s="21"/>
      <c r="W138" s="21"/>
      <c r="X138" s="21"/>
      <c r="Y138" s="21"/>
      <c r="Z138" s="21"/>
      <c r="AA138" s="16"/>
      <c r="AB138" s="21"/>
      <c r="AC138" s="21"/>
      <c r="AD138" s="21"/>
      <c r="AE138" s="21"/>
      <c r="AF138" s="21"/>
      <c r="AG138" s="16"/>
      <c r="AH138" s="21"/>
      <c r="AI138" s="21"/>
      <c r="AJ138" s="21"/>
      <c r="AK138" s="21"/>
      <c r="AL138" s="21"/>
      <c r="AM138" s="21"/>
      <c r="AN138" s="8"/>
      <c r="AO138"/>
      <c r="AP138"/>
      <c r="AQ138"/>
      <c r="AR138"/>
      <c r="AS138"/>
      <c r="AT138"/>
      <c r="AU138"/>
      <c r="AV138"/>
    </row>
    <row r="139" spans="2:48" s="81" customFormat="1" ht="15" customHeight="1" x14ac:dyDescent="0.2">
      <c r="B139"/>
      <c r="C139"/>
      <c r="D139"/>
      <c r="E139"/>
      <c r="F139" s="21"/>
      <c r="G139" s="21"/>
      <c r="H139" s="21"/>
      <c r="I139" s="21"/>
      <c r="J139" s="21"/>
      <c r="K139" s="21"/>
      <c r="L139" s="21"/>
      <c r="M139" s="21"/>
      <c r="N139" s="21"/>
      <c r="O139" s="16"/>
      <c r="P139" s="21"/>
      <c r="Q139" s="21"/>
      <c r="R139" s="21"/>
      <c r="S139" s="21"/>
      <c r="T139" s="21"/>
      <c r="U139" s="16"/>
      <c r="V139" s="21"/>
      <c r="W139" s="21"/>
      <c r="X139" s="21"/>
      <c r="Y139" s="21"/>
      <c r="Z139" s="21"/>
      <c r="AA139" s="16"/>
      <c r="AB139" s="21"/>
      <c r="AC139" s="21"/>
      <c r="AD139" s="21"/>
      <c r="AE139" s="21"/>
      <c r="AF139" s="21"/>
      <c r="AG139" s="16"/>
      <c r="AH139" s="21"/>
      <c r="AI139" s="21"/>
      <c r="AJ139" s="21"/>
      <c r="AK139" s="21"/>
      <c r="AL139" s="21"/>
      <c r="AM139" s="21"/>
      <c r="AN139" s="8"/>
      <c r="AO139"/>
      <c r="AP139"/>
      <c r="AQ139"/>
      <c r="AR139"/>
      <c r="AS139"/>
      <c r="AT139"/>
      <c r="AU139"/>
      <c r="AV139"/>
    </row>
    <row r="140" spans="2:48" s="81" customFormat="1" ht="15" customHeight="1" x14ac:dyDescent="0.2">
      <c r="B140"/>
      <c r="C140"/>
      <c r="D140"/>
      <c r="E140"/>
      <c r="F140" s="21"/>
      <c r="G140" s="21"/>
      <c r="H140" s="21"/>
      <c r="I140" s="21"/>
      <c r="J140" s="21"/>
      <c r="K140" s="21"/>
      <c r="L140" s="21"/>
      <c r="M140" s="21"/>
      <c r="N140" s="21"/>
      <c r="O140" s="16"/>
      <c r="P140" s="21"/>
      <c r="Q140" s="21"/>
      <c r="R140" s="21"/>
      <c r="S140" s="21"/>
      <c r="T140" s="21"/>
      <c r="U140" s="16"/>
      <c r="V140" s="21"/>
      <c r="W140" s="21"/>
      <c r="X140" s="21"/>
      <c r="Y140" s="21"/>
      <c r="Z140" s="21"/>
      <c r="AA140" s="16"/>
      <c r="AB140" s="21"/>
      <c r="AC140" s="21"/>
      <c r="AD140" s="21"/>
      <c r="AE140" s="21"/>
      <c r="AF140" s="21"/>
      <c r="AG140" s="16"/>
      <c r="AH140" s="21"/>
      <c r="AI140" s="21"/>
      <c r="AJ140" s="21"/>
      <c r="AK140" s="21"/>
      <c r="AL140" s="21"/>
      <c r="AM140" s="21"/>
      <c r="AN140" s="8"/>
      <c r="AO140"/>
      <c r="AP140"/>
      <c r="AQ140"/>
      <c r="AR140"/>
      <c r="AS140"/>
      <c r="AT140"/>
      <c r="AU140"/>
      <c r="AV140"/>
    </row>
    <row r="141" spans="2:48" s="81" customFormat="1" ht="15" customHeight="1" x14ac:dyDescent="0.2">
      <c r="B141"/>
      <c r="C141"/>
      <c r="D141"/>
      <c r="E141"/>
      <c r="F141" s="21"/>
      <c r="G141" s="21"/>
      <c r="H141" s="21"/>
      <c r="I141" s="21"/>
      <c r="J141" s="21"/>
      <c r="K141" s="21"/>
      <c r="L141" s="21"/>
      <c r="M141" s="21"/>
      <c r="N141" s="21"/>
      <c r="O141" s="16"/>
      <c r="P141" s="21"/>
      <c r="Q141" s="21"/>
      <c r="R141" s="21"/>
      <c r="S141" s="21"/>
      <c r="T141" s="21"/>
      <c r="U141" s="16"/>
      <c r="V141" s="21"/>
      <c r="W141" s="21"/>
      <c r="X141" s="21"/>
      <c r="Y141" s="21"/>
      <c r="Z141" s="21"/>
      <c r="AA141" s="16"/>
      <c r="AB141" s="21"/>
      <c r="AC141" s="21"/>
      <c r="AD141" s="21"/>
      <c r="AE141" s="21"/>
      <c r="AF141" s="21"/>
      <c r="AG141" s="16"/>
      <c r="AH141" s="21"/>
      <c r="AI141" s="21"/>
      <c r="AJ141" s="21"/>
      <c r="AK141" s="21"/>
      <c r="AL141" s="21"/>
      <c r="AM141" s="21"/>
      <c r="AN141" s="8"/>
      <c r="AO141"/>
      <c r="AP141"/>
      <c r="AQ141"/>
      <c r="AR141"/>
      <c r="AS141"/>
      <c r="AT141"/>
      <c r="AU141"/>
      <c r="AV141"/>
    </row>
    <row r="142" spans="2:48" s="81" customFormat="1" ht="15" customHeight="1" x14ac:dyDescent="0.2">
      <c r="B142"/>
      <c r="C142"/>
      <c r="D142"/>
      <c r="E142"/>
      <c r="F142" s="21"/>
      <c r="G142" s="21"/>
      <c r="H142" s="21"/>
      <c r="I142" s="21"/>
      <c r="J142" s="21"/>
      <c r="K142" s="21"/>
      <c r="L142" s="21"/>
      <c r="M142" s="21"/>
      <c r="N142" s="21"/>
      <c r="O142" s="16"/>
      <c r="P142" s="21"/>
      <c r="Q142" s="21"/>
      <c r="R142" s="21"/>
      <c r="S142" s="21"/>
      <c r="T142" s="21"/>
      <c r="U142" s="16"/>
      <c r="V142" s="21"/>
      <c r="W142" s="21"/>
      <c r="X142" s="21"/>
      <c r="Y142" s="21"/>
      <c r="Z142" s="21"/>
      <c r="AA142" s="16"/>
      <c r="AB142" s="21"/>
      <c r="AC142" s="21"/>
      <c r="AD142" s="21"/>
      <c r="AE142" s="21"/>
      <c r="AF142" s="21"/>
      <c r="AG142" s="16"/>
      <c r="AH142" s="21"/>
      <c r="AI142" s="21"/>
      <c r="AJ142" s="21"/>
      <c r="AK142" s="21"/>
      <c r="AL142" s="21"/>
      <c r="AM142" s="21"/>
      <c r="AN142" s="8"/>
      <c r="AO142"/>
      <c r="AP142"/>
      <c r="AQ142"/>
      <c r="AR142"/>
      <c r="AS142"/>
      <c r="AT142"/>
      <c r="AU142"/>
      <c r="AV142"/>
    </row>
    <row r="143" spans="2:48" s="81" customFormat="1" ht="15" customHeight="1" x14ac:dyDescent="0.2">
      <c r="B143"/>
      <c r="C143"/>
      <c r="D143"/>
      <c r="E143"/>
      <c r="F143" s="21"/>
      <c r="G143" s="21"/>
      <c r="H143" s="21"/>
      <c r="I143" s="21"/>
      <c r="J143" s="21"/>
      <c r="K143" s="21"/>
      <c r="L143" s="21"/>
      <c r="M143" s="21"/>
      <c r="N143" s="21"/>
      <c r="O143" s="16"/>
      <c r="P143" s="21"/>
      <c r="Q143" s="21"/>
      <c r="R143" s="21"/>
      <c r="S143" s="21"/>
      <c r="T143" s="21"/>
      <c r="U143" s="16"/>
      <c r="V143" s="21"/>
      <c r="W143" s="21"/>
      <c r="X143" s="21"/>
      <c r="Y143" s="21"/>
      <c r="Z143" s="21"/>
      <c r="AA143" s="16"/>
      <c r="AB143" s="21"/>
      <c r="AC143" s="21"/>
      <c r="AD143" s="21"/>
      <c r="AE143" s="21"/>
      <c r="AF143" s="21"/>
      <c r="AG143" s="16"/>
      <c r="AH143" s="21"/>
      <c r="AI143" s="21"/>
      <c r="AJ143" s="21"/>
      <c r="AK143" s="21"/>
      <c r="AL143" s="21"/>
      <c r="AM143" s="21"/>
      <c r="AN143" s="8"/>
      <c r="AO143"/>
      <c r="AP143"/>
      <c r="AQ143"/>
      <c r="AR143"/>
      <c r="AS143"/>
      <c r="AT143"/>
      <c r="AU143"/>
      <c r="AV143"/>
    </row>
    <row r="144" spans="2:48" s="81" customFormat="1" ht="15" customHeight="1" x14ac:dyDescent="0.2">
      <c r="B144"/>
      <c r="C144"/>
      <c r="D144"/>
      <c r="E144"/>
      <c r="F144" s="21"/>
      <c r="G144" s="21"/>
      <c r="H144" s="21"/>
      <c r="I144" s="21"/>
      <c r="J144" s="21"/>
      <c r="K144" s="21"/>
      <c r="L144" s="21"/>
      <c r="M144" s="21"/>
      <c r="N144" s="21"/>
      <c r="O144" s="16"/>
      <c r="P144" s="21"/>
      <c r="Q144" s="21"/>
      <c r="R144" s="21"/>
      <c r="S144" s="21"/>
      <c r="T144" s="21"/>
      <c r="U144" s="16"/>
      <c r="V144" s="21"/>
      <c r="W144" s="21"/>
      <c r="X144" s="21"/>
      <c r="Y144" s="21"/>
      <c r="Z144" s="21"/>
      <c r="AA144" s="16"/>
      <c r="AB144" s="21"/>
      <c r="AC144" s="21"/>
      <c r="AD144" s="21"/>
      <c r="AE144" s="21"/>
      <c r="AF144" s="21"/>
      <c r="AG144" s="16"/>
      <c r="AH144" s="21"/>
      <c r="AI144" s="21"/>
      <c r="AJ144" s="21"/>
      <c r="AK144" s="21"/>
      <c r="AL144" s="21"/>
      <c r="AM144" s="21"/>
      <c r="AN144" s="8"/>
      <c r="AO144"/>
      <c r="AP144"/>
      <c r="AQ144"/>
      <c r="AR144"/>
      <c r="AS144"/>
      <c r="AT144"/>
      <c r="AU144"/>
      <c r="AV144"/>
    </row>
    <row r="145" spans="2:48" s="81" customFormat="1" ht="15" customHeight="1" x14ac:dyDescent="0.2">
      <c r="B145"/>
      <c r="C145"/>
      <c r="D145"/>
      <c r="E145"/>
      <c r="F145" s="21"/>
      <c r="G145" s="21"/>
      <c r="H145" s="21"/>
      <c r="I145" s="21"/>
      <c r="J145" s="21"/>
      <c r="K145" s="21"/>
      <c r="L145" s="21"/>
      <c r="M145" s="21"/>
      <c r="N145" s="21"/>
      <c r="O145" s="16"/>
      <c r="P145" s="21"/>
      <c r="Q145" s="21"/>
      <c r="R145" s="21"/>
      <c r="S145" s="21"/>
      <c r="T145" s="21"/>
      <c r="U145" s="16"/>
      <c r="V145" s="21"/>
      <c r="W145" s="21"/>
      <c r="X145" s="21"/>
      <c r="Y145" s="21"/>
      <c r="Z145" s="21"/>
      <c r="AA145" s="16"/>
      <c r="AB145" s="21"/>
      <c r="AC145" s="21"/>
      <c r="AD145" s="21"/>
      <c r="AE145" s="21"/>
      <c r="AF145" s="21"/>
      <c r="AG145" s="16"/>
      <c r="AH145" s="21"/>
      <c r="AI145" s="21"/>
      <c r="AJ145" s="21"/>
      <c r="AK145" s="21"/>
      <c r="AL145" s="21"/>
      <c r="AM145" s="21"/>
      <c r="AN145" s="8"/>
      <c r="AO145"/>
      <c r="AP145"/>
      <c r="AQ145"/>
      <c r="AR145"/>
      <c r="AS145"/>
      <c r="AT145"/>
      <c r="AU145"/>
      <c r="AV145"/>
    </row>
    <row r="146" spans="2:48" s="81" customFormat="1" ht="15" customHeight="1" x14ac:dyDescent="0.2">
      <c r="B146"/>
      <c r="C146"/>
      <c r="D146"/>
      <c r="E146"/>
      <c r="F146" s="21"/>
      <c r="G146" s="21"/>
      <c r="H146" s="21"/>
      <c r="I146" s="21"/>
      <c r="J146" s="21"/>
      <c r="K146" s="21"/>
      <c r="L146" s="21"/>
      <c r="M146" s="21"/>
      <c r="N146" s="21"/>
      <c r="O146" s="16"/>
      <c r="P146" s="21"/>
      <c r="Q146" s="21"/>
      <c r="R146" s="21"/>
      <c r="S146" s="21"/>
      <c r="T146" s="21"/>
      <c r="U146" s="16"/>
      <c r="V146" s="21"/>
      <c r="W146" s="21"/>
      <c r="X146" s="21"/>
      <c r="Y146" s="21"/>
      <c r="Z146" s="21"/>
      <c r="AA146" s="16"/>
      <c r="AB146" s="21"/>
      <c r="AC146" s="21"/>
      <c r="AD146" s="21"/>
      <c r="AE146" s="21"/>
      <c r="AF146" s="21"/>
      <c r="AG146" s="16"/>
      <c r="AH146" s="21"/>
      <c r="AI146" s="21"/>
      <c r="AJ146" s="21"/>
      <c r="AK146" s="21"/>
      <c r="AL146" s="21"/>
      <c r="AM146" s="21"/>
      <c r="AN146" s="8"/>
      <c r="AO146"/>
      <c r="AP146"/>
      <c r="AQ146"/>
      <c r="AR146"/>
      <c r="AS146"/>
      <c r="AT146"/>
      <c r="AU146"/>
      <c r="AV146"/>
    </row>
    <row r="147" spans="2:48" s="81" customFormat="1" ht="15" customHeight="1" x14ac:dyDescent="0.2">
      <c r="B147"/>
      <c r="C147"/>
      <c r="D147"/>
      <c r="E147"/>
      <c r="F147" s="21"/>
      <c r="G147" s="21"/>
      <c r="H147" s="21"/>
      <c r="I147" s="21"/>
      <c r="J147" s="21"/>
      <c r="K147" s="21"/>
      <c r="L147" s="21"/>
      <c r="M147" s="21"/>
      <c r="N147" s="21"/>
      <c r="O147" s="16"/>
      <c r="P147" s="21"/>
      <c r="Q147" s="21"/>
      <c r="R147" s="21"/>
      <c r="S147" s="21"/>
      <c r="T147" s="21"/>
      <c r="U147" s="16"/>
      <c r="V147" s="21"/>
      <c r="W147" s="21"/>
      <c r="X147" s="21"/>
      <c r="Y147" s="21"/>
      <c r="Z147" s="21"/>
      <c r="AA147" s="16"/>
      <c r="AB147" s="21"/>
      <c r="AC147" s="21"/>
      <c r="AD147" s="21"/>
      <c r="AE147" s="21"/>
      <c r="AF147" s="21"/>
      <c r="AG147" s="16"/>
      <c r="AH147" s="21"/>
      <c r="AI147" s="21"/>
      <c r="AJ147" s="21"/>
      <c r="AK147" s="21"/>
      <c r="AL147" s="21"/>
      <c r="AM147" s="21"/>
      <c r="AN147" s="8"/>
      <c r="AO147"/>
      <c r="AP147"/>
      <c r="AQ147"/>
      <c r="AR147"/>
      <c r="AS147"/>
      <c r="AT147"/>
      <c r="AU147"/>
      <c r="AV147"/>
    </row>
    <row r="148" spans="2:48" s="81" customFormat="1" ht="15" customHeight="1" x14ac:dyDescent="0.2">
      <c r="B148"/>
      <c r="C148"/>
      <c r="D148"/>
      <c r="E148"/>
      <c r="F148" s="21"/>
      <c r="G148" s="21"/>
      <c r="H148" s="21"/>
      <c r="I148" s="21"/>
      <c r="J148" s="21"/>
      <c r="K148" s="21"/>
      <c r="L148" s="21"/>
      <c r="M148" s="21"/>
      <c r="N148" s="21"/>
      <c r="O148" s="16"/>
      <c r="P148" s="21"/>
      <c r="Q148" s="21"/>
      <c r="R148" s="21"/>
      <c r="S148" s="21"/>
      <c r="T148" s="21"/>
      <c r="U148" s="16"/>
      <c r="V148" s="21"/>
      <c r="W148" s="21"/>
      <c r="X148" s="21"/>
      <c r="Y148" s="21"/>
      <c r="Z148" s="21"/>
      <c r="AA148" s="16"/>
      <c r="AB148" s="21"/>
      <c r="AC148" s="21"/>
      <c r="AD148" s="21"/>
      <c r="AE148" s="21"/>
      <c r="AF148" s="21"/>
      <c r="AG148" s="16"/>
      <c r="AH148" s="21"/>
      <c r="AI148" s="21"/>
      <c r="AJ148" s="21"/>
      <c r="AK148" s="21"/>
      <c r="AL148" s="21"/>
      <c r="AM148" s="21"/>
      <c r="AN148" s="8"/>
      <c r="AO148"/>
      <c r="AP148"/>
      <c r="AQ148"/>
      <c r="AR148"/>
      <c r="AS148"/>
      <c r="AT148"/>
      <c r="AU148"/>
      <c r="AV148"/>
    </row>
    <row r="149" spans="2:48" s="81" customFormat="1" ht="15" customHeight="1" x14ac:dyDescent="0.2">
      <c r="B149"/>
      <c r="C149"/>
      <c r="D149"/>
      <c r="E149"/>
      <c r="F149" s="21"/>
      <c r="G149" s="21"/>
      <c r="H149" s="21"/>
      <c r="I149" s="21"/>
      <c r="J149" s="21"/>
      <c r="K149" s="21"/>
      <c r="L149" s="21"/>
      <c r="M149" s="21"/>
      <c r="N149" s="21"/>
      <c r="O149" s="16"/>
      <c r="P149" s="21"/>
      <c r="Q149" s="21"/>
      <c r="R149" s="21"/>
      <c r="S149" s="21"/>
      <c r="T149" s="21"/>
      <c r="U149" s="16"/>
      <c r="V149" s="21"/>
      <c r="W149" s="21"/>
      <c r="X149" s="21"/>
      <c r="Y149" s="21"/>
      <c r="Z149" s="21"/>
      <c r="AA149" s="16"/>
      <c r="AB149" s="21"/>
      <c r="AC149" s="21"/>
      <c r="AD149" s="21"/>
      <c r="AE149" s="21"/>
      <c r="AF149" s="21"/>
      <c r="AG149" s="16"/>
      <c r="AH149" s="21"/>
      <c r="AI149" s="21"/>
      <c r="AJ149" s="21"/>
      <c r="AK149" s="21"/>
      <c r="AL149" s="21"/>
      <c r="AM149" s="21"/>
      <c r="AN149" s="8"/>
      <c r="AO149"/>
      <c r="AP149"/>
      <c r="AQ149"/>
      <c r="AR149"/>
      <c r="AS149"/>
      <c r="AT149"/>
      <c r="AU149"/>
      <c r="AV149"/>
    </row>
  </sheetData>
  <mergeCells count="40">
    <mergeCell ref="L5:L7"/>
    <mergeCell ref="B2:AN2"/>
    <mergeCell ref="C3:C7"/>
    <mergeCell ref="D3:D7"/>
    <mergeCell ref="E3:E7"/>
    <mergeCell ref="F3:F6"/>
    <mergeCell ref="G3:H4"/>
    <mergeCell ref="I3:L4"/>
    <mergeCell ref="M3:R4"/>
    <mergeCell ref="S3:X4"/>
    <mergeCell ref="Y3:AK4"/>
    <mergeCell ref="G5:G7"/>
    <mergeCell ref="H5:H7"/>
    <mergeCell ref="I5:I6"/>
    <mergeCell ref="J5:J7"/>
    <mergeCell ref="K5:K7"/>
    <mergeCell ref="X5:X6"/>
    <mergeCell ref="M5:M6"/>
    <mergeCell ref="N5:N7"/>
    <mergeCell ref="O5:O7"/>
    <mergeCell ref="P5:P6"/>
    <mergeCell ref="Q5:Q6"/>
    <mergeCell ref="R5:R6"/>
    <mergeCell ref="S5:S6"/>
    <mergeCell ref="T5:T7"/>
    <mergeCell ref="U5:U7"/>
    <mergeCell ref="V5:V6"/>
    <mergeCell ref="W5:W6"/>
    <mergeCell ref="AJ5:AJ6"/>
    <mergeCell ref="Y5:Y6"/>
    <mergeCell ref="Z5:Z7"/>
    <mergeCell ref="AA5:AA7"/>
    <mergeCell ref="AB5:AB6"/>
    <mergeCell ref="AC5:AC6"/>
    <mergeCell ref="AD5:AD6"/>
    <mergeCell ref="AE5:AE6"/>
    <mergeCell ref="AF5:AF7"/>
    <mergeCell ref="AG5:AG7"/>
    <mergeCell ref="AH5:AH6"/>
    <mergeCell ref="AI5:AI6"/>
  </mergeCells>
  <pageMargins left="0.25" right="0.25" top="0.5" bottom="0.25" header="0.3" footer="0.3"/>
  <pageSetup scale="35" fitToHeight="0" orientation="landscape" horizontalDpi="1200" verticalDpi="1200" r:id="rId1"/>
  <headerFooter alignWithMargins="0">
    <oddHeader>&amp;A</oddHeader>
    <oddFooter>Page &amp;P</oddFooter>
  </headerFooter>
  <ignoredErrors>
    <ignoredError sqref="N31 T31 T45 T49 N45 N49 J48:J50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9C8F8-9F7B-40F0-973C-82C9EEA74EE1}">
  <sheetPr>
    <pageSetUpPr fitToPage="1"/>
  </sheetPr>
  <dimension ref="A1:AV140"/>
  <sheetViews>
    <sheetView showGridLines="0" showZeros="0" topLeftCell="A2" zoomScale="68" zoomScaleNormal="68" workbookViewId="0">
      <pane ySplit="6" topLeftCell="A71" activePane="bottomLeft" state="frozen"/>
      <selection activeCell="B2" sqref="B2"/>
      <selection pane="bottomLeft" activeCell="B2" sqref="B2:AN76"/>
    </sheetView>
  </sheetViews>
  <sheetFormatPr defaultRowHeight="12.75" x14ac:dyDescent="0.2"/>
  <cols>
    <col min="1" max="1" width="4.7109375" style="81" customWidth="1"/>
    <col min="2" max="2" width="1.7109375" customWidth="1"/>
    <col min="3" max="4" width="13.7109375" customWidth="1"/>
    <col min="5" max="5" width="50.7109375" customWidth="1"/>
    <col min="6" max="14" width="12.7109375" style="21" customWidth="1"/>
    <col min="15" max="15" width="12.7109375" style="16" customWidth="1"/>
    <col min="16" max="16" width="12.7109375" style="21" customWidth="1"/>
    <col min="17" max="18" width="12.7109375" style="21" hidden="1" customWidth="1"/>
    <col min="19" max="20" width="12.7109375" style="21" customWidth="1"/>
    <col min="21" max="21" width="12.7109375" style="16" customWidth="1"/>
    <col min="22" max="22" width="12.7109375" style="21" customWidth="1"/>
    <col min="23" max="24" width="12.7109375" style="21" hidden="1" customWidth="1"/>
    <col min="25" max="26" width="12.7109375" style="21" customWidth="1"/>
    <col min="27" max="27" width="12.7109375" style="16" customWidth="1"/>
    <col min="28" max="28" width="12.7109375" style="21" customWidth="1"/>
    <col min="29" max="30" width="12.7109375" style="21" hidden="1" customWidth="1"/>
    <col min="31" max="32" width="12.7109375" style="21" customWidth="1"/>
    <col min="33" max="33" width="12.7109375" style="16" customWidth="1"/>
    <col min="34" max="34" width="12.7109375" style="21" customWidth="1"/>
    <col min="35" max="36" width="12.7109375" style="21" hidden="1" customWidth="1"/>
    <col min="37" max="37" width="12.7109375" style="21" customWidth="1"/>
    <col min="38" max="39" width="14.5703125" style="21" hidden="1" customWidth="1"/>
    <col min="40" max="40" width="1.7109375" style="8" customWidth="1"/>
    <col min="41" max="46" width="14.5703125" customWidth="1"/>
  </cols>
  <sheetData>
    <row r="1" spans="1:41" ht="15" customHeight="1" x14ac:dyDescent="0.2">
      <c r="B1" s="3"/>
      <c r="C1" s="3"/>
      <c r="D1" s="3"/>
      <c r="E1" s="3"/>
      <c r="F1" s="17"/>
      <c r="G1" s="17"/>
      <c r="H1" s="17"/>
      <c r="I1" s="17"/>
      <c r="J1" s="17"/>
      <c r="K1" s="17"/>
      <c r="L1" s="17"/>
      <c r="M1" s="17"/>
      <c r="N1" s="17"/>
      <c r="O1" s="15"/>
      <c r="P1" s="17"/>
      <c r="Q1" s="17"/>
      <c r="R1" s="17"/>
      <c r="S1" s="17"/>
      <c r="T1" s="17"/>
      <c r="U1" s="15"/>
      <c r="V1" s="17"/>
      <c r="W1" s="17"/>
      <c r="X1" s="17"/>
      <c r="Y1" s="17"/>
      <c r="Z1" s="17"/>
      <c r="AA1" s="15"/>
      <c r="AB1" s="17"/>
      <c r="AC1" s="17"/>
      <c r="AD1" s="17"/>
      <c r="AE1" s="17"/>
      <c r="AF1" s="17"/>
      <c r="AG1" s="15"/>
      <c r="AH1" s="17"/>
      <c r="AI1" s="17"/>
      <c r="AJ1" s="17"/>
      <c r="AK1" s="17"/>
      <c r="AL1" s="17"/>
      <c r="AM1" s="17"/>
      <c r="AN1" s="2"/>
    </row>
    <row r="2" spans="1:41" ht="21" customHeight="1" thickBot="1" x14ac:dyDescent="0.25">
      <c r="B2" s="113" t="s">
        <v>125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</row>
    <row r="3" spans="1:41" s="7" customFormat="1" ht="15" customHeight="1" x14ac:dyDescent="0.25">
      <c r="A3" s="82"/>
      <c r="B3" s="34"/>
      <c r="C3" s="115" t="s">
        <v>1</v>
      </c>
      <c r="D3" s="115" t="s">
        <v>1</v>
      </c>
      <c r="E3" s="115" t="s">
        <v>3</v>
      </c>
      <c r="F3" s="106" t="s">
        <v>7</v>
      </c>
      <c r="G3" s="118" t="s">
        <v>8</v>
      </c>
      <c r="H3" s="119"/>
      <c r="I3" s="122" t="s">
        <v>10</v>
      </c>
      <c r="J3" s="123"/>
      <c r="K3" s="123"/>
      <c r="L3" s="124"/>
      <c r="M3" s="128" t="s">
        <v>11</v>
      </c>
      <c r="N3" s="129"/>
      <c r="O3" s="129"/>
      <c r="P3" s="129"/>
      <c r="Q3" s="129"/>
      <c r="R3" s="130"/>
      <c r="S3" s="128" t="s">
        <v>12</v>
      </c>
      <c r="T3" s="129"/>
      <c r="U3" s="129"/>
      <c r="V3" s="129"/>
      <c r="W3" s="129"/>
      <c r="X3" s="130"/>
      <c r="Y3" s="128" t="s">
        <v>13</v>
      </c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5"/>
      <c r="AL3" s="36"/>
      <c r="AM3" s="37"/>
      <c r="AN3" s="78"/>
      <c r="AO3" s="11"/>
    </row>
    <row r="4" spans="1:41" s="7" customFormat="1" ht="15" customHeight="1" thickBot="1" x14ac:dyDescent="0.3">
      <c r="A4" s="82"/>
      <c r="B4" s="34"/>
      <c r="C4" s="116"/>
      <c r="D4" s="116"/>
      <c r="E4" s="116"/>
      <c r="F4" s="108"/>
      <c r="G4" s="120"/>
      <c r="H4" s="121"/>
      <c r="I4" s="125"/>
      <c r="J4" s="126"/>
      <c r="K4" s="126"/>
      <c r="L4" s="127"/>
      <c r="M4" s="131"/>
      <c r="N4" s="132"/>
      <c r="O4" s="132"/>
      <c r="P4" s="132"/>
      <c r="Q4" s="132"/>
      <c r="R4" s="133"/>
      <c r="S4" s="131"/>
      <c r="T4" s="132"/>
      <c r="U4" s="132"/>
      <c r="V4" s="132"/>
      <c r="W4" s="132"/>
      <c r="X4" s="133"/>
      <c r="Y4" s="136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8"/>
      <c r="AL4" s="38"/>
      <c r="AM4" s="39"/>
      <c r="AN4" s="78"/>
      <c r="AO4" s="11"/>
    </row>
    <row r="5" spans="1:41" ht="15" customHeight="1" x14ac:dyDescent="0.2">
      <c r="B5" s="4"/>
      <c r="C5" s="116"/>
      <c r="D5" s="116"/>
      <c r="E5" s="116"/>
      <c r="F5" s="108"/>
      <c r="G5" s="139" t="s">
        <v>27</v>
      </c>
      <c r="H5" s="106" t="s">
        <v>9</v>
      </c>
      <c r="I5" s="106" t="s">
        <v>14</v>
      </c>
      <c r="J5" s="106" t="s">
        <v>15</v>
      </c>
      <c r="K5" s="139" t="s">
        <v>26</v>
      </c>
      <c r="L5" s="106" t="s">
        <v>18</v>
      </c>
      <c r="M5" s="106" t="s">
        <v>14</v>
      </c>
      <c r="N5" s="106" t="s">
        <v>15</v>
      </c>
      <c r="O5" s="109" t="s">
        <v>25</v>
      </c>
      <c r="P5" s="106" t="s">
        <v>21</v>
      </c>
      <c r="Q5" s="106" t="s">
        <v>22</v>
      </c>
      <c r="R5" s="106" t="s">
        <v>23</v>
      </c>
      <c r="S5" s="106" t="s">
        <v>14</v>
      </c>
      <c r="T5" s="106" t="s">
        <v>15</v>
      </c>
      <c r="U5" s="109" t="s">
        <v>25</v>
      </c>
      <c r="V5" s="106" t="s">
        <v>21</v>
      </c>
      <c r="W5" s="106" t="s">
        <v>22</v>
      </c>
      <c r="X5" s="106" t="s">
        <v>23</v>
      </c>
      <c r="Y5" s="106" t="s">
        <v>14</v>
      </c>
      <c r="Z5" s="108" t="s">
        <v>15</v>
      </c>
      <c r="AA5" s="109" t="s">
        <v>25</v>
      </c>
      <c r="AB5" s="106" t="s">
        <v>22</v>
      </c>
      <c r="AC5" s="106" t="s">
        <v>22</v>
      </c>
      <c r="AD5" s="106" t="s">
        <v>23</v>
      </c>
      <c r="AE5" s="106" t="s">
        <v>14</v>
      </c>
      <c r="AF5" s="108" t="s">
        <v>15</v>
      </c>
      <c r="AG5" s="109" t="s">
        <v>25</v>
      </c>
      <c r="AH5" s="106" t="s">
        <v>22</v>
      </c>
      <c r="AI5" s="106" t="s">
        <v>22</v>
      </c>
      <c r="AJ5" s="106" t="s">
        <v>23</v>
      </c>
      <c r="AK5" s="67" t="s">
        <v>4</v>
      </c>
      <c r="AL5" s="67" t="s">
        <v>4</v>
      </c>
      <c r="AM5" s="71" t="s">
        <v>4</v>
      </c>
      <c r="AN5" s="2"/>
      <c r="AO5" s="1"/>
    </row>
    <row r="6" spans="1:41" ht="15" customHeight="1" thickBot="1" x14ac:dyDescent="0.25">
      <c r="B6" s="4"/>
      <c r="C6" s="116"/>
      <c r="D6" s="116"/>
      <c r="E6" s="116"/>
      <c r="F6" s="112"/>
      <c r="G6" s="140"/>
      <c r="H6" s="108"/>
      <c r="I6" s="107"/>
      <c r="J6" s="108"/>
      <c r="K6" s="140"/>
      <c r="L6" s="108"/>
      <c r="M6" s="107"/>
      <c r="N6" s="108"/>
      <c r="O6" s="110"/>
      <c r="P6" s="112"/>
      <c r="Q6" s="112"/>
      <c r="R6" s="112"/>
      <c r="S6" s="107"/>
      <c r="T6" s="108"/>
      <c r="U6" s="110"/>
      <c r="V6" s="112"/>
      <c r="W6" s="112"/>
      <c r="X6" s="112"/>
      <c r="Y6" s="107"/>
      <c r="Z6" s="108"/>
      <c r="AA6" s="110"/>
      <c r="AB6" s="112"/>
      <c r="AC6" s="112"/>
      <c r="AD6" s="112"/>
      <c r="AE6" s="107"/>
      <c r="AF6" s="108"/>
      <c r="AG6" s="110"/>
      <c r="AH6" s="107"/>
      <c r="AI6" s="107"/>
      <c r="AJ6" s="107"/>
      <c r="AK6" s="68" t="s">
        <v>22</v>
      </c>
      <c r="AL6" s="68" t="s">
        <v>22</v>
      </c>
      <c r="AM6" s="72" t="s">
        <v>23</v>
      </c>
      <c r="AN6" s="2"/>
      <c r="AO6" s="1"/>
    </row>
    <row r="7" spans="1:41" ht="15" customHeight="1" thickBot="1" x14ac:dyDescent="0.25">
      <c r="B7" s="4"/>
      <c r="C7" s="117"/>
      <c r="D7" s="117"/>
      <c r="E7" s="117"/>
      <c r="F7" s="72" t="s">
        <v>5</v>
      </c>
      <c r="G7" s="141"/>
      <c r="H7" s="107"/>
      <c r="I7" s="72" t="s">
        <v>5</v>
      </c>
      <c r="J7" s="107"/>
      <c r="K7" s="141"/>
      <c r="L7" s="107"/>
      <c r="M7" s="72" t="s">
        <v>5</v>
      </c>
      <c r="N7" s="107"/>
      <c r="O7" s="111"/>
      <c r="P7" s="43" t="s">
        <v>9</v>
      </c>
      <c r="Q7" s="72" t="s">
        <v>9</v>
      </c>
      <c r="R7" s="72" t="s">
        <v>9</v>
      </c>
      <c r="S7" s="72" t="s">
        <v>5</v>
      </c>
      <c r="T7" s="107"/>
      <c r="U7" s="111"/>
      <c r="V7" s="68" t="s">
        <v>9</v>
      </c>
      <c r="W7" s="43" t="s">
        <v>9</v>
      </c>
      <c r="X7" s="43" t="s">
        <v>9</v>
      </c>
      <c r="Y7" s="73" t="s">
        <v>5</v>
      </c>
      <c r="Z7" s="107"/>
      <c r="AA7" s="111"/>
      <c r="AB7" s="68" t="s">
        <v>9</v>
      </c>
      <c r="AC7" s="68" t="s">
        <v>9</v>
      </c>
      <c r="AD7" s="68" t="s">
        <v>9</v>
      </c>
      <c r="AE7" s="73" t="s">
        <v>5</v>
      </c>
      <c r="AF7" s="107"/>
      <c r="AG7" s="111"/>
      <c r="AH7" s="68" t="s">
        <v>9</v>
      </c>
      <c r="AI7" s="68" t="s">
        <v>9</v>
      </c>
      <c r="AJ7" s="68" t="s">
        <v>9</v>
      </c>
      <c r="AK7" s="68" t="s">
        <v>9</v>
      </c>
      <c r="AL7" s="68" t="s">
        <v>9</v>
      </c>
      <c r="AM7" s="72" t="s">
        <v>9</v>
      </c>
      <c r="AN7" s="2"/>
      <c r="AO7" s="1"/>
    </row>
    <row r="8" spans="1:41" ht="15" customHeight="1" x14ac:dyDescent="0.2">
      <c r="A8" s="81" t="s">
        <v>70</v>
      </c>
      <c r="B8" s="4"/>
      <c r="C8" s="47">
        <v>10536.19</v>
      </c>
      <c r="D8" s="47">
        <v>11579.8</v>
      </c>
      <c r="E8" s="48" t="s">
        <v>55</v>
      </c>
      <c r="F8" s="49">
        <f t="shared" ref="F8:F20" si="0">D8-C8</f>
        <v>1043.6099999999999</v>
      </c>
      <c r="G8" s="49"/>
      <c r="H8" s="49">
        <f t="shared" ref="H8:H20" si="1">F8/100*G8</f>
        <v>0</v>
      </c>
      <c r="I8" s="49" t="s">
        <v>31</v>
      </c>
      <c r="J8" s="49">
        <f t="shared" ref="J8:J20" si="2">N8+T8+AF8</f>
        <v>8928.66</v>
      </c>
      <c r="K8" s="49">
        <v>0.05</v>
      </c>
      <c r="L8" s="49">
        <f t="shared" ref="L8:L20" si="3">J8*K8</f>
        <v>446.43</v>
      </c>
      <c r="M8" s="49">
        <v>29</v>
      </c>
      <c r="N8" s="49">
        <f t="shared" ref="N8:N19" si="4">F8*M8/9</f>
        <v>3362.74</v>
      </c>
      <c r="O8" s="49">
        <v>550</v>
      </c>
      <c r="P8" s="49">
        <f t="shared" ref="P8:P20" si="5">N8*O8/2000</f>
        <v>924.75</v>
      </c>
      <c r="Q8" s="49">
        <f t="shared" ref="Q8:Q20" si="6">N8*O8/2000</f>
        <v>924.75</v>
      </c>
      <c r="R8" s="49">
        <f t="shared" ref="R8:R20" si="7">N8*O8/2000</f>
        <v>924.75</v>
      </c>
      <c r="S8" s="49">
        <v>24</v>
      </c>
      <c r="T8" s="49">
        <f t="shared" ref="T8:T19" si="8">F8*S8/9</f>
        <v>2782.96</v>
      </c>
      <c r="U8" s="49">
        <v>495</v>
      </c>
      <c r="V8" s="49">
        <f t="shared" ref="V8:V20" si="9">T8*U8/2000</f>
        <v>688.78</v>
      </c>
      <c r="W8" s="49">
        <f t="shared" ref="W8:W20" si="10">T8*U8/2000</f>
        <v>688.78</v>
      </c>
      <c r="X8" s="49">
        <f t="shared" ref="X8:X20" si="11">T8*U8/2000</f>
        <v>688.78</v>
      </c>
      <c r="Y8" s="49">
        <v>24</v>
      </c>
      <c r="Z8" s="49">
        <f t="shared" ref="Z8:Z19" si="12">F8*Y8/9</f>
        <v>2782.96</v>
      </c>
      <c r="AA8" s="49">
        <v>220</v>
      </c>
      <c r="AB8" s="49">
        <f t="shared" ref="AB8:AB20" si="13">Z8*AA8/2000</f>
        <v>306.13</v>
      </c>
      <c r="AC8" s="49">
        <f t="shared" ref="AC8:AC20" si="14">Z8*AA8/2000</f>
        <v>306.13</v>
      </c>
      <c r="AD8" s="49">
        <f t="shared" ref="AD8:AD20" si="15">Z8*AA8/2000</f>
        <v>306.13</v>
      </c>
      <c r="AE8" s="49">
        <v>24</v>
      </c>
      <c r="AF8" s="49">
        <f t="shared" ref="AF8:AF19" si="16">F8*AE8/9</f>
        <v>2782.96</v>
      </c>
      <c r="AG8" s="49">
        <v>220</v>
      </c>
      <c r="AH8" s="49">
        <f t="shared" ref="AH8:AH20" si="17">AF8*AG8/2000</f>
        <v>306.13</v>
      </c>
      <c r="AI8" s="49">
        <f t="shared" ref="AI8:AI20" si="18">AF8*AG8/2000</f>
        <v>306.13</v>
      </c>
      <c r="AJ8" s="49">
        <f t="shared" ref="AJ8:AJ20" si="19">AF8*AG8/2000</f>
        <v>306.13</v>
      </c>
      <c r="AK8" s="74">
        <f t="shared" ref="AK8:AM20" si="20">AB8+AH8</f>
        <v>612.26</v>
      </c>
      <c r="AL8" s="49">
        <f t="shared" si="20"/>
        <v>612.26</v>
      </c>
      <c r="AM8" s="49">
        <f t="shared" si="20"/>
        <v>612.26</v>
      </c>
      <c r="AN8" s="2"/>
      <c r="AO8" s="1"/>
    </row>
    <row r="9" spans="1:41" ht="15" customHeight="1" x14ac:dyDescent="0.2">
      <c r="A9" s="81" t="s">
        <v>74</v>
      </c>
      <c r="B9" s="4"/>
      <c r="C9" s="47">
        <v>11579.8</v>
      </c>
      <c r="D9" s="47">
        <v>11652.32</v>
      </c>
      <c r="E9" s="48" t="s">
        <v>55</v>
      </c>
      <c r="F9" s="49">
        <f t="shared" si="0"/>
        <v>72.52</v>
      </c>
      <c r="G9" s="49"/>
      <c r="H9" s="49">
        <f t="shared" si="1"/>
        <v>0</v>
      </c>
      <c r="I9" s="49" t="s">
        <v>31</v>
      </c>
      <c r="J9" s="49">
        <f t="shared" si="2"/>
        <v>547.91999999999996</v>
      </c>
      <c r="K9" s="49">
        <v>0.05</v>
      </c>
      <c r="L9" s="49">
        <f t="shared" si="3"/>
        <v>27.4</v>
      </c>
      <c r="M9" s="49">
        <v>26</v>
      </c>
      <c r="N9" s="49">
        <f t="shared" si="4"/>
        <v>209.5</v>
      </c>
      <c r="O9" s="49">
        <v>550</v>
      </c>
      <c r="P9" s="49">
        <f t="shared" si="5"/>
        <v>57.61</v>
      </c>
      <c r="Q9" s="49">
        <f t="shared" si="6"/>
        <v>57.61</v>
      </c>
      <c r="R9" s="49">
        <f t="shared" si="7"/>
        <v>57.61</v>
      </c>
      <c r="S9" s="49">
        <v>21</v>
      </c>
      <c r="T9" s="49">
        <f t="shared" si="8"/>
        <v>169.21</v>
      </c>
      <c r="U9" s="49">
        <v>495</v>
      </c>
      <c r="V9" s="49">
        <f t="shared" si="9"/>
        <v>41.88</v>
      </c>
      <c r="W9" s="49">
        <f t="shared" si="10"/>
        <v>41.88</v>
      </c>
      <c r="X9" s="49">
        <f t="shared" si="11"/>
        <v>41.88</v>
      </c>
      <c r="Y9" s="49">
        <v>21</v>
      </c>
      <c r="Z9" s="49">
        <f t="shared" si="12"/>
        <v>169.21</v>
      </c>
      <c r="AA9" s="49">
        <v>220</v>
      </c>
      <c r="AB9" s="49">
        <f t="shared" si="13"/>
        <v>18.61</v>
      </c>
      <c r="AC9" s="49">
        <f t="shared" si="14"/>
        <v>18.61</v>
      </c>
      <c r="AD9" s="49">
        <f t="shared" si="15"/>
        <v>18.61</v>
      </c>
      <c r="AE9" s="49">
        <v>21</v>
      </c>
      <c r="AF9" s="49">
        <f t="shared" si="16"/>
        <v>169.21</v>
      </c>
      <c r="AG9" s="49">
        <v>220</v>
      </c>
      <c r="AH9" s="49">
        <f t="shared" si="17"/>
        <v>18.61</v>
      </c>
      <c r="AI9" s="49">
        <f t="shared" si="18"/>
        <v>18.61</v>
      </c>
      <c r="AJ9" s="49">
        <f t="shared" si="19"/>
        <v>18.61</v>
      </c>
      <c r="AK9" s="75">
        <f t="shared" si="20"/>
        <v>37.22</v>
      </c>
      <c r="AL9" s="49">
        <f t="shared" si="20"/>
        <v>37.22</v>
      </c>
      <c r="AM9" s="49">
        <f t="shared" si="20"/>
        <v>37.22</v>
      </c>
      <c r="AN9" s="2"/>
      <c r="AO9" s="1"/>
    </row>
    <row r="10" spans="1:41" ht="15" customHeight="1" x14ac:dyDescent="0.2">
      <c r="A10" s="81" t="s">
        <v>74</v>
      </c>
      <c r="B10" s="4"/>
      <c r="C10" s="47">
        <v>11652.32</v>
      </c>
      <c r="D10" s="47">
        <v>11810.37</v>
      </c>
      <c r="E10" s="48" t="s">
        <v>55</v>
      </c>
      <c r="F10" s="49">
        <f t="shared" si="0"/>
        <v>158.05000000000001</v>
      </c>
      <c r="G10" s="49"/>
      <c r="H10" s="49">
        <f t="shared" si="1"/>
        <v>0</v>
      </c>
      <c r="I10" s="49" t="s">
        <v>31</v>
      </c>
      <c r="J10" s="49">
        <f t="shared" si="2"/>
        <v>878.06</v>
      </c>
      <c r="K10" s="49">
        <v>0.05</v>
      </c>
      <c r="L10" s="49">
        <f t="shared" si="3"/>
        <v>43.9</v>
      </c>
      <c r="M10" s="49">
        <v>20</v>
      </c>
      <c r="N10" s="49">
        <f t="shared" si="4"/>
        <v>351.22</v>
      </c>
      <c r="O10" s="49">
        <v>550</v>
      </c>
      <c r="P10" s="49">
        <f t="shared" si="5"/>
        <v>96.59</v>
      </c>
      <c r="Q10" s="49">
        <f t="shared" si="6"/>
        <v>96.59</v>
      </c>
      <c r="R10" s="49">
        <f t="shared" si="7"/>
        <v>96.59</v>
      </c>
      <c r="S10" s="49">
        <v>15</v>
      </c>
      <c r="T10" s="49">
        <f t="shared" si="8"/>
        <v>263.42</v>
      </c>
      <c r="U10" s="49">
        <v>495</v>
      </c>
      <c r="V10" s="49">
        <f t="shared" si="9"/>
        <v>65.2</v>
      </c>
      <c r="W10" s="49">
        <f t="shared" si="10"/>
        <v>65.2</v>
      </c>
      <c r="X10" s="49">
        <f t="shared" si="11"/>
        <v>65.2</v>
      </c>
      <c r="Y10" s="49">
        <v>15</v>
      </c>
      <c r="Z10" s="49">
        <f t="shared" si="12"/>
        <v>263.42</v>
      </c>
      <c r="AA10" s="49">
        <v>220</v>
      </c>
      <c r="AB10" s="49">
        <f t="shared" si="13"/>
        <v>28.98</v>
      </c>
      <c r="AC10" s="49">
        <f t="shared" si="14"/>
        <v>28.98</v>
      </c>
      <c r="AD10" s="49">
        <f t="shared" si="15"/>
        <v>28.98</v>
      </c>
      <c r="AE10" s="49">
        <v>15</v>
      </c>
      <c r="AF10" s="49">
        <f t="shared" si="16"/>
        <v>263.42</v>
      </c>
      <c r="AG10" s="49">
        <v>220</v>
      </c>
      <c r="AH10" s="49">
        <f t="shared" si="17"/>
        <v>28.98</v>
      </c>
      <c r="AI10" s="49">
        <f t="shared" si="18"/>
        <v>28.98</v>
      </c>
      <c r="AJ10" s="49">
        <f t="shared" si="19"/>
        <v>28.98</v>
      </c>
      <c r="AK10" s="75">
        <f t="shared" si="20"/>
        <v>57.96</v>
      </c>
      <c r="AL10" s="49">
        <f t="shared" si="20"/>
        <v>57.96</v>
      </c>
      <c r="AM10" s="49">
        <f t="shared" si="20"/>
        <v>57.96</v>
      </c>
      <c r="AN10" s="2"/>
      <c r="AO10" s="1"/>
    </row>
    <row r="11" spans="1:41" ht="15" customHeight="1" x14ac:dyDescent="0.2">
      <c r="A11" s="81" t="s">
        <v>74</v>
      </c>
      <c r="B11" s="4"/>
      <c r="C11" s="47">
        <v>11810.37</v>
      </c>
      <c r="D11" s="47">
        <v>12002.37</v>
      </c>
      <c r="E11" s="48" t="s">
        <v>55</v>
      </c>
      <c r="F11" s="49">
        <f t="shared" si="0"/>
        <v>192</v>
      </c>
      <c r="G11" s="49"/>
      <c r="H11" s="49">
        <f t="shared" si="1"/>
        <v>0</v>
      </c>
      <c r="I11" s="49" t="s">
        <v>31</v>
      </c>
      <c r="J11" s="49">
        <f t="shared" si="2"/>
        <v>874.67</v>
      </c>
      <c r="K11" s="49">
        <v>0.05</v>
      </c>
      <c r="L11" s="49">
        <f t="shared" si="3"/>
        <v>43.73</v>
      </c>
      <c r="M11" s="49">
        <v>17</v>
      </c>
      <c r="N11" s="49">
        <f t="shared" si="4"/>
        <v>362.67</v>
      </c>
      <c r="O11" s="49">
        <v>550</v>
      </c>
      <c r="P11" s="49">
        <f t="shared" si="5"/>
        <v>99.73</v>
      </c>
      <c r="Q11" s="49">
        <f t="shared" si="6"/>
        <v>99.73</v>
      </c>
      <c r="R11" s="49">
        <f t="shared" si="7"/>
        <v>99.73</v>
      </c>
      <c r="S11" s="49">
        <v>12</v>
      </c>
      <c r="T11" s="49">
        <f t="shared" si="8"/>
        <v>256</v>
      </c>
      <c r="U11" s="49">
        <v>495</v>
      </c>
      <c r="V11" s="49">
        <f t="shared" si="9"/>
        <v>63.36</v>
      </c>
      <c r="W11" s="49">
        <f t="shared" si="10"/>
        <v>63.36</v>
      </c>
      <c r="X11" s="49">
        <f t="shared" si="11"/>
        <v>63.36</v>
      </c>
      <c r="Y11" s="49">
        <v>12</v>
      </c>
      <c r="Z11" s="49">
        <f t="shared" si="12"/>
        <v>256</v>
      </c>
      <c r="AA11" s="49">
        <v>220</v>
      </c>
      <c r="AB11" s="49">
        <f t="shared" si="13"/>
        <v>28.16</v>
      </c>
      <c r="AC11" s="49">
        <f t="shared" si="14"/>
        <v>28.16</v>
      </c>
      <c r="AD11" s="49">
        <f t="shared" si="15"/>
        <v>28.16</v>
      </c>
      <c r="AE11" s="49">
        <v>12</v>
      </c>
      <c r="AF11" s="49">
        <f t="shared" si="16"/>
        <v>256</v>
      </c>
      <c r="AG11" s="49">
        <v>220</v>
      </c>
      <c r="AH11" s="49">
        <f t="shared" si="17"/>
        <v>28.16</v>
      </c>
      <c r="AI11" s="49">
        <f t="shared" si="18"/>
        <v>28.16</v>
      </c>
      <c r="AJ11" s="49">
        <f t="shared" si="19"/>
        <v>28.16</v>
      </c>
      <c r="AK11" s="75">
        <f t="shared" si="20"/>
        <v>56.32</v>
      </c>
      <c r="AL11" s="49">
        <f t="shared" si="20"/>
        <v>56.32</v>
      </c>
      <c r="AM11" s="49">
        <f t="shared" si="20"/>
        <v>56.32</v>
      </c>
      <c r="AN11" s="2"/>
      <c r="AO11" s="1"/>
    </row>
    <row r="12" spans="1:41" ht="15" customHeight="1" x14ac:dyDescent="0.2">
      <c r="A12" s="81" t="s">
        <v>71</v>
      </c>
      <c r="B12" s="4"/>
      <c r="C12" s="47">
        <v>12002.37</v>
      </c>
      <c r="D12" s="47">
        <v>12400.62</v>
      </c>
      <c r="E12" s="48" t="s">
        <v>55</v>
      </c>
      <c r="F12" s="49">
        <f t="shared" si="0"/>
        <v>398.25</v>
      </c>
      <c r="G12" s="49"/>
      <c r="H12" s="49">
        <f t="shared" si="1"/>
        <v>0</v>
      </c>
      <c r="I12" s="49" t="s">
        <v>31</v>
      </c>
      <c r="J12" s="49">
        <f t="shared" si="2"/>
        <v>3938.25</v>
      </c>
      <c r="K12" s="49">
        <v>0.05</v>
      </c>
      <c r="L12" s="49">
        <f t="shared" si="3"/>
        <v>196.91</v>
      </c>
      <c r="M12" s="49">
        <v>33</v>
      </c>
      <c r="N12" s="49">
        <f t="shared" si="4"/>
        <v>1460.25</v>
      </c>
      <c r="O12" s="49">
        <v>550</v>
      </c>
      <c r="P12" s="49">
        <f t="shared" si="5"/>
        <v>401.57</v>
      </c>
      <c r="Q12" s="49">
        <f t="shared" si="6"/>
        <v>401.57</v>
      </c>
      <c r="R12" s="49">
        <f t="shared" si="7"/>
        <v>401.57</v>
      </c>
      <c r="S12" s="49">
        <v>28</v>
      </c>
      <c r="T12" s="49">
        <f t="shared" si="8"/>
        <v>1239</v>
      </c>
      <c r="U12" s="49">
        <v>495</v>
      </c>
      <c r="V12" s="49">
        <f t="shared" si="9"/>
        <v>306.64999999999998</v>
      </c>
      <c r="W12" s="49">
        <f t="shared" si="10"/>
        <v>306.64999999999998</v>
      </c>
      <c r="X12" s="49">
        <f t="shared" si="11"/>
        <v>306.64999999999998</v>
      </c>
      <c r="Y12" s="49">
        <v>28</v>
      </c>
      <c r="Z12" s="49">
        <f t="shared" si="12"/>
        <v>1239</v>
      </c>
      <c r="AA12" s="49">
        <v>220</v>
      </c>
      <c r="AB12" s="49">
        <f t="shared" si="13"/>
        <v>136.29</v>
      </c>
      <c r="AC12" s="49">
        <f t="shared" si="14"/>
        <v>136.29</v>
      </c>
      <c r="AD12" s="49">
        <f t="shared" si="15"/>
        <v>136.29</v>
      </c>
      <c r="AE12" s="49">
        <v>28</v>
      </c>
      <c r="AF12" s="49">
        <f t="shared" si="16"/>
        <v>1239</v>
      </c>
      <c r="AG12" s="49">
        <v>220</v>
      </c>
      <c r="AH12" s="49">
        <f t="shared" si="17"/>
        <v>136.29</v>
      </c>
      <c r="AI12" s="49">
        <f t="shared" si="18"/>
        <v>136.29</v>
      </c>
      <c r="AJ12" s="49">
        <f t="shared" si="19"/>
        <v>136.29</v>
      </c>
      <c r="AK12" s="75">
        <f t="shared" si="20"/>
        <v>272.58</v>
      </c>
      <c r="AL12" s="49">
        <f t="shared" si="20"/>
        <v>272.58</v>
      </c>
      <c r="AM12" s="49">
        <f t="shared" si="20"/>
        <v>272.58</v>
      </c>
      <c r="AN12" s="2"/>
      <c r="AO12" s="1"/>
    </row>
    <row r="13" spans="1:41" ht="15" customHeight="1" x14ac:dyDescent="0.2">
      <c r="A13" s="81" t="s">
        <v>71</v>
      </c>
      <c r="B13" s="4"/>
      <c r="C13" s="47">
        <v>12400.62</v>
      </c>
      <c r="D13" s="47">
        <v>12576.82</v>
      </c>
      <c r="E13" s="48" t="s">
        <v>55</v>
      </c>
      <c r="F13" s="49">
        <f t="shared" si="0"/>
        <v>176.2</v>
      </c>
      <c r="G13" s="49"/>
      <c r="H13" s="49">
        <f t="shared" si="1"/>
        <v>0</v>
      </c>
      <c r="I13" s="49" t="s">
        <v>31</v>
      </c>
      <c r="J13" s="49">
        <f t="shared" si="2"/>
        <v>1507.5</v>
      </c>
      <c r="K13" s="49">
        <v>0.05</v>
      </c>
      <c r="L13" s="49">
        <f t="shared" si="3"/>
        <v>75.38</v>
      </c>
      <c r="M13" s="49">
        <v>29</v>
      </c>
      <c r="N13" s="49">
        <f t="shared" si="4"/>
        <v>567.76</v>
      </c>
      <c r="O13" s="49">
        <v>550</v>
      </c>
      <c r="P13" s="49">
        <f t="shared" si="5"/>
        <v>156.13</v>
      </c>
      <c r="Q13" s="49">
        <f t="shared" si="6"/>
        <v>156.13</v>
      </c>
      <c r="R13" s="49">
        <f t="shared" si="7"/>
        <v>156.13</v>
      </c>
      <c r="S13" s="49">
        <v>24</v>
      </c>
      <c r="T13" s="49">
        <f t="shared" si="8"/>
        <v>469.87</v>
      </c>
      <c r="U13" s="49">
        <v>495</v>
      </c>
      <c r="V13" s="49">
        <f t="shared" si="9"/>
        <v>116.29</v>
      </c>
      <c r="W13" s="49">
        <f t="shared" si="10"/>
        <v>116.29</v>
      </c>
      <c r="X13" s="49">
        <f t="shared" si="11"/>
        <v>116.29</v>
      </c>
      <c r="Y13" s="49">
        <v>24</v>
      </c>
      <c r="Z13" s="49">
        <f t="shared" si="12"/>
        <v>469.87</v>
      </c>
      <c r="AA13" s="49">
        <v>220</v>
      </c>
      <c r="AB13" s="49">
        <f t="shared" si="13"/>
        <v>51.69</v>
      </c>
      <c r="AC13" s="49">
        <f t="shared" si="14"/>
        <v>51.69</v>
      </c>
      <c r="AD13" s="49">
        <f t="shared" si="15"/>
        <v>51.69</v>
      </c>
      <c r="AE13" s="49">
        <v>24</v>
      </c>
      <c r="AF13" s="49">
        <f t="shared" si="16"/>
        <v>469.87</v>
      </c>
      <c r="AG13" s="49">
        <v>220</v>
      </c>
      <c r="AH13" s="49">
        <f t="shared" si="17"/>
        <v>51.69</v>
      </c>
      <c r="AI13" s="49">
        <f t="shared" si="18"/>
        <v>51.69</v>
      </c>
      <c r="AJ13" s="49">
        <f t="shared" si="19"/>
        <v>51.69</v>
      </c>
      <c r="AK13" s="75">
        <f t="shared" si="20"/>
        <v>103.38</v>
      </c>
      <c r="AL13" s="49">
        <f t="shared" si="20"/>
        <v>103.38</v>
      </c>
      <c r="AM13" s="49">
        <f t="shared" si="20"/>
        <v>103.38</v>
      </c>
      <c r="AN13" s="2"/>
      <c r="AO13" s="1"/>
    </row>
    <row r="14" spans="1:41" ht="15" customHeight="1" x14ac:dyDescent="0.2">
      <c r="A14" s="81" t="s">
        <v>71</v>
      </c>
      <c r="B14" s="4"/>
      <c r="C14" s="47">
        <v>12576.82</v>
      </c>
      <c r="D14" s="47">
        <v>12762.3</v>
      </c>
      <c r="E14" s="48" t="s">
        <v>55</v>
      </c>
      <c r="F14" s="49">
        <f t="shared" si="0"/>
        <v>185.48</v>
      </c>
      <c r="G14" s="49"/>
      <c r="H14" s="49">
        <f t="shared" si="1"/>
        <v>0</v>
      </c>
      <c r="I14" s="49" t="s">
        <v>31</v>
      </c>
      <c r="J14" s="49">
        <f t="shared" si="2"/>
        <v>1865.1</v>
      </c>
      <c r="K14" s="49">
        <v>0.05</v>
      </c>
      <c r="L14" s="49">
        <f t="shared" si="3"/>
        <v>93.26</v>
      </c>
      <c r="M14" s="49">
        <v>33.5</v>
      </c>
      <c r="N14" s="49">
        <f t="shared" si="4"/>
        <v>690.4</v>
      </c>
      <c r="O14" s="49">
        <v>550</v>
      </c>
      <c r="P14" s="49">
        <f t="shared" si="5"/>
        <v>189.86</v>
      </c>
      <c r="Q14" s="49">
        <f t="shared" si="6"/>
        <v>189.86</v>
      </c>
      <c r="R14" s="49">
        <f t="shared" si="7"/>
        <v>189.86</v>
      </c>
      <c r="S14" s="49">
        <v>28.5</v>
      </c>
      <c r="T14" s="49">
        <f t="shared" si="8"/>
        <v>587.35</v>
      </c>
      <c r="U14" s="49">
        <v>495</v>
      </c>
      <c r="V14" s="49">
        <f t="shared" si="9"/>
        <v>145.37</v>
      </c>
      <c r="W14" s="49">
        <f t="shared" si="10"/>
        <v>145.37</v>
      </c>
      <c r="X14" s="49">
        <f t="shared" si="11"/>
        <v>145.37</v>
      </c>
      <c r="Y14" s="49">
        <v>28.5</v>
      </c>
      <c r="Z14" s="49">
        <f t="shared" si="12"/>
        <v>587.35</v>
      </c>
      <c r="AA14" s="49">
        <v>220</v>
      </c>
      <c r="AB14" s="49">
        <f t="shared" si="13"/>
        <v>64.61</v>
      </c>
      <c r="AC14" s="49">
        <f t="shared" si="14"/>
        <v>64.61</v>
      </c>
      <c r="AD14" s="49">
        <f t="shared" si="15"/>
        <v>64.61</v>
      </c>
      <c r="AE14" s="49">
        <v>28.5</v>
      </c>
      <c r="AF14" s="49">
        <f t="shared" si="16"/>
        <v>587.35</v>
      </c>
      <c r="AG14" s="49">
        <v>220</v>
      </c>
      <c r="AH14" s="49">
        <f t="shared" si="17"/>
        <v>64.61</v>
      </c>
      <c r="AI14" s="49">
        <f t="shared" si="18"/>
        <v>64.61</v>
      </c>
      <c r="AJ14" s="49">
        <f t="shared" si="19"/>
        <v>64.61</v>
      </c>
      <c r="AK14" s="75">
        <f t="shared" si="20"/>
        <v>129.22</v>
      </c>
      <c r="AL14" s="49">
        <f t="shared" si="20"/>
        <v>129.22</v>
      </c>
      <c r="AM14" s="49">
        <f t="shared" si="20"/>
        <v>129.22</v>
      </c>
      <c r="AN14" s="2"/>
      <c r="AO14" s="1"/>
    </row>
    <row r="15" spans="1:41" ht="15" customHeight="1" x14ac:dyDescent="0.2">
      <c r="A15" s="81" t="s">
        <v>71</v>
      </c>
      <c r="B15" s="4"/>
      <c r="C15" s="47">
        <v>12762.3</v>
      </c>
      <c r="D15" s="47">
        <v>12831</v>
      </c>
      <c r="E15" s="48" t="s">
        <v>55</v>
      </c>
      <c r="F15" s="49">
        <f t="shared" si="0"/>
        <v>68.7</v>
      </c>
      <c r="G15" s="49"/>
      <c r="H15" s="49">
        <f t="shared" si="1"/>
        <v>0</v>
      </c>
      <c r="I15" s="49" t="s">
        <v>31</v>
      </c>
      <c r="J15" s="49">
        <f t="shared" si="2"/>
        <v>843.48</v>
      </c>
      <c r="K15" s="49">
        <v>0.05</v>
      </c>
      <c r="L15" s="49">
        <f t="shared" si="3"/>
        <v>42.17</v>
      </c>
      <c r="M15" s="49">
        <v>38.5</v>
      </c>
      <c r="N15" s="49">
        <f t="shared" si="4"/>
        <v>293.88</v>
      </c>
      <c r="O15" s="49">
        <v>550</v>
      </c>
      <c r="P15" s="49">
        <f t="shared" si="5"/>
        <v>80.819999999999993</v>
      </c>
      <c r="Q15" s="49">
        <f t="shared" si="6"/>
        <v>80.819999999999993</v>
      </c>
      <c r="R15" s="49">
        <f t="shared" si="7"/>
        <v>80.819999999999993</v>
      </c>
      <c r="S15" s="49">
        <v>36</v>
      </c>
      <c r="T15" s="49">
        <f t="shared" si="8"/>
        <v>274.8</v>
      </c>
      <c r="U15" s="49">
        <v>495</v>
      </c>
      <c r="V15" s="49">
        <f t="shared" si="9"/>
        <v>68.010000000000005</v>
      </c>
      <c r="W15" s="49">
        <f t="shared" si="10"/>
        <v>68.010000000000005</v>
      </c>
      <c r="X15" s="49">
        <f t="shared" si="11"/>
        <v>68.010000000000005</v>
      </c>
      <c r="Y15" s="49">
        <v>36</v>
      </c>
      <c r="Z15" s="49">
        <f t="shared" si="12"/>
        <v>274.8</v>
      </c>
      <c r="AA15" s="49">
        <v>220</v>
      </c>
      <c r="AB15" s="49">
        <f t="shared" si="13"/>
        <v>30.23</v>
      </c>
      <c r="AC15" s="49">
        <f t="shared" si="14"/>
        <v>30.23</v>
      </c>
      <c r="AD15" s="49">
        <f t="shared" si="15"/>
        <v>30.23</v>
      </c>
      <c r="AE15" s="49">
        <v>36</v>
      </c>
      <c r="AF15" s="49">
        <f t="shared" si="16"/>
        <v>274.8</v>
      </c>
      <c r="AG15" s="49">
        <v>220</v>
      </c>
      <c r="AH15" s="49">
        <f t="shared" si="17"/>
        <v>30.23</v>
      </c>
      <c r="AI15" s="49">
        <f t="shared" si="18"/>
        <v>30.23</v>
      </c>
      <c r="AJ15" s="49">
        <f t="shared" si="19"/>
        <v>30.23</v>
      </c>
      <c r="AK15" s="75">
        <f t="shared" si="20"/>
        <v>60.46</v>
      </c>
      <c r="AL15" s="49">
        <f t="shared" si="20"/>
        <v>60.46</v>
      </c>
      <c r="AM15" s="49">
        <f t="shared" si="20"/>
        <v>60.46</v>
      </c>
      <c r="AN15" s="2"/>
      <c r="AO15" s="1"/>
    </row>
    <row r="16" spans="1:41" ht="15" customHeight="1" x14ac:dyDescent="0.2">
      <c r="A16" s="81" t="s">
        <v>71</v>
      </c>
      <c r="B16" s="4"/>
      <c r="C16" s="47">
        <v>12831</v>
      </c>
      <c r="D16" s="47">
        <v>13168.39</v>
      </c>
      <c r="E16" s="48" t="s">
        <v>55</v>
      </c>
      <c r="F16" s="49">
        <f t="shared" si="0"/>
        <v>337.39</v>
      </c>
      <c r="G16" s="49"/>
      <c r="H16" s="49">
        <f t="shared" si="1"/>
        <v>0</v>
      </c>
      <c r="I16" s="49" t="s">
        <v>31</v>
      </c>
      <c r="J16" s="49">
        <f t="shared" si="2"/>
        <v>2792.85</v>
      </c>
      <c r="K16" s="49">
        <v>0.05</v>
      </c>
      <c r="L16" s="49">
        <f t="shared" si="3"/>
        <v>139.63999999999999</v>
      </c>
      <c r="M16" s="49">
        <v>26.5</v>
      </c>
      <c r="N16" s="49">
        <f t="shared" si="4"/>
        <v>993.43</v>
      </c>
      <c r="O16" s="49">
        <v>550</v>
      </c>
      <c r="P16" s="49">
        <f t="shared" si="5"/>
        <v>273.19</v>
      </c>
      <c r="Q16" s="49">
        <f t="shared" si="6"/>
        <v>273.19</v>
      </c>
      <c r="R16" s="49">
        <f t="shared" si="7"/>
        <v>273.19</v>
      </c>
      <c r="S16" s="49">
        <v>24</v>
      </c>
      <c r="T16" s="49">
        <f t="shared" si="8"/>
        <v>899.71</v>
      </c>
      <c r="U16" s="49">
        <v>495</v>
      </c>
      <c r="V16" s="49">
        <f t="shared" si="9"/>
        <v>222.68</v>
      </c>
      <c r="W16" s="49">
        <f t="shared" si="10"/>
        <v>222.68</v>
      </c>
      <c r="X16" s="49">
        <f t="shared" si="11"/>
        <v>222.68</v>
      </c>
      <c r="Y16" s="49">
        <v>24</v>
      </c>
      <c r="Z16" s="49">
        <f t="shared" si="12"/>
        <v>899.71</v>
      </c>
      <c r="AA16" s="49">
        <v>220</v>
      </c>
      <c r="AB16" s="49">
        <f t="shared" si="13"/>
        <v>98.97</v>
      </c>
      <c r="AC16" s="49">
        <f t="shared" si="14"/>
        <v>98.97</v>
      </c>
      <c r="AD16" s="49">
        <f t="shared" si="15"/>
        <v>98.97</v>
      </c>
      <c r="AE16" s="49">
        <v>24</v>
      </c>
      <c r="AF16" s="49">
        <f t="shared" si="16"/>
        <v>899.71</v>
      </c>
      <c r="AG16" s="49">
        <v>220</v>
      </c>
      <c r="AH16" s="49">
        <f t="shared" si="17"/>
        <v>98.97</v>
      </c>
      <c r="AI16" s="49">
        <f t="shared" si="18"/>
        <v>98.97</v>
      </c>
      <c r="AJ16" s="49">
        <f t="shared" si="19"/>
        <v>98.97</v>
      </c>
      <c r="AK16" s="75">
        <f t="shared" si="20"/>
        <v>197.94</v>
      </c>
      <c r="AL16" s="49">
        <f t="shared" si="20"/>
        <v>197.94</v>
      </c>
      <c r="AM16" s="49">
        <f t="shared" si="20"/>
        <v>197.94</v>
      </c>
      <c r="AN16" s="2"/>
      <c r="AO16" s="1"/>
    </row>
    <row r="17" spans="1:41" ht="15" customHeight="1" x14ac:dyDescent="0.2">
      <c r="A17" s="81" t="s">
        <v>71</v>
      </c>
      <c r="B17" s="4"/>
      <c r="C17" s="47">
        <v>13168.39</v>
      </c>
      <c r="D17" s="47">
        <v>13375.11</v>
      </c>
      <c r="E17" s="48" t="s">
        <v>55</v>
      </c>
      <c r="F17" s="49">
        <f t="shared" si="0"/>
        <v>206.72</v>
      </c>
      <c r="G17" s="49"/>
      <c r="H17" s="49">
        <f t="shared" si="1"/>
        <v>0</v>
      </c>
      <c r="I17" s="49" t="s">
        <v>31</v>
      </c>
      <c r="J17" s="49">
        <f t="shared" si="2"/>
        <v>1768.6</v>
      </c>
      <c r="K17" s="49">
        <v>0.05</v>
      </c>
      <c r="L17" s="49">
        <f t="shared" si="3"/>
        <v>88.43</v>
      </c>
      <c r="M17" s="49">
        <v>29</v>
      </c>
      <c r="N17" s="49">
        <f t="shared" si="4"/>
        <v>666.1</v>
      </c>
      <c r="O17" s="49">
        <v>550</v>
      </c>
      <c r="P17" s="49">
        <f t="shared" si="5"/>
        <v>183.18</v>
      </c>
      <c r="Q17" s="49">
        <f t="shared" si="6"/>
        <v>183.18</v>
      </c>
      <c r="R17" s="49">
        <f t="shared" si="7"/>
        <v>183.18</v>
      </c>
      <c r="S17" s="49">
        <v>24</v>
      </c>
      <c r="T17" s="49">
        <f t="shared" si="8"/>
        <v>551.25</v>
      </c>
      <c r="U17" s="49">
        <v>495</v>
      </c>
      <c r="V17" s="49">
        <f t="shared" si="9"/>
        <v>136.43</v>
      </c>
      <c r="W17" s="49">
        <f t="shared" si="10"/>
        <v>136.43</v>
      </c>
      <c r="X17" s="49">
        <f t="shared" si="11"/>
        <v>136.43</v>
      </c>
      <c r="Y17" s="49">
        <v>24</v>
      </c>
      <c r="Z17" s="49">
        <f t="shared" si="12"/>
        <v>551.25</v>
      </c>
      <c r="AA17" s="49">
        <v>220</v>
      </c>
      <c r="AB17" s="49">
        <f t="shared" si="13"/>
        <v>60.64</v>
      </c>
      <c r="AC17" s="49">
        <f t="shared" si="14"/>
        <v>60.64</v>
      </c>
      <c r="AD17" s="49">
        <f t="shared" si="15"/>
        <v>60.64</v>
      </c>
      <c r="AE17" s="49">
        <v>24</v>
      </c>
      <c r="AF17" s="49">
        <f t="shared" si="16"/>
        <v>551.25</v>
      </c>
      <c r="AG17" s="49">
        <v>220</v>
      </c>
      <c r="AH17" s="49">
        <f t="shared" si="17"/>
        <v>60.64</v>
      </c>
      <c r="AI17" s="49">
        <f t="shared" si="18"/>
        <v>60.64</v>
      </c>
      <c r="AJ17" s="49">
        <f t="shared" si="19"/>
        <v>60.64</v>
      </c>
      <c r="AK17" s="75">
        <f t="shared" si="20"/>
        <v>121.28</v>
      </c>
      <c r="AL17" s="49">
        <f t="shared" si="20"/>
        <v>121.28</v>
      </c>
      <c r="AM17" s="49">
        <f t="shared" si="20"/>
        <v>121.28</v>
      </c>
      <c r="AN17" s="2"/>
      <c r="AO17" s="1"/>
    </row>
    <row r="18" spans="1:41" ht="15" customHeight="1" x14ac:dyDescent="0.2">
      <c r="A18" s="81" t="s">
        <v>76</v>
      </c>
      <c r="B18" s="4"/>
      <c r="C18" s="47">
        <v>13375.11</v>
      </c>
      <c r="D18" s="47">
        <v>13479.75</v>
      </c>
      <c r="E18" s="48" t="s">
        <v>55</v>
      </c>
      <c r="F18" s="49">
        <f t="shared" si="0"/>
        <v>104.64</v>
      </c>
      <c r="G18" s="49"/>
      <c r="H18" s="49">
        <f t="shared" si="1"/>
        <v>0</v>
      </c>
      <c r="I18" s="49" t="s">
        <v>31</v>
      </c>
      <c r="J18" s="49">
        <f t="shared" si="2"/>
        <v>1104.53</v>
      </c>
      <c r="K18" s="49">
        <v>0.05</v>
      </c>
      <c r="L18" s="49">
        <f t="shared" si="3"/>
        <v>55.23</v>
      </c>
      <c r="M18" s="49">
        <v>35</v>
      </c>
      <c r="N18" s="49">
        <f t="shared" si="4"/>
        <v>406.93</v>
      </c>
      <c r="O18" s="49">
        <v>550</v>
      </c>
      <c r="P18" s="49">
        <f t="shared" si="5"/>
        <v>111.91</v>
      </c>
      <c r="Q18" s="49">
        <f t="shared" si="6"/>
        <v>111.91</v>
      </c>
      <c r="R18" s="49">
        <f t="shared" si="7"/>
        <v>111.91</v>
      </c>
      <c r="S18" s="49">
        <v>30</v>
      </c>
      <c r="T18" s="49">
        <f t="shared" si="8"/>
        <v>348.8</v>
      </c>
      <c r="U18" s="49">
        <v>495</v>
      </c>
      <c r="V18" s="49">
        <f t="shared" si="9"/>
        <v>86.33</v>
      </c>
      <c r="W18" s="49">
        <f t="shared" si="10"/>
        <v>86.33</v>
      </c>
      <c r="X18" s="49">
        <f t="shared" si="11"/>
        <v>86.33</v>
      </c>
      <c r="Y18" s="49">
        <v>30</v>
      </c>
      <c r="Z18" s="49">
        <f t="shared" si="12"/>
        <v>348.8</v>
      </c>
      <c r="AA18" s="49">
        <v>220</v>
      </c>
      <c r="AB18" s="49">
        <f t="shared" si="13"/>
        <v>38.369999999999997</v>
      </c>
      <c r="AC18" s="49">
        <f t="shared" si="14"/>
        <v>38.369999999999997</v>
      </c>
      <c r="AD18" s="49">
        <f t="shared" si="15"/>
        <v>38.369999999999997</v>
      </c>
      <c r="AE18" s="49">
        <v>30</v>
      </c>
      <c r="AF18" s="49">
        <f t="shared" si="16"/>
        <v>348.8</v>
      </c>
      <c r="AG18" s="49">
        <v>220</v>
      </c>
      <c r="AH18" s="49">
        <f t="shared" si="17"/>
        <v>38.369999999999997</v>
      </c>
      <c r="AI18" s="49">
        <f t="shared" si="18"/>
        <v>38.369999999999997</v>
      </c>
      <c r="AJ18" s="49">
        <f t="shared" si="19"/>
        <v>38.369999999999997</v>
      </c>
      <c r="AK18" s="75">
        <f t="shared" si="20"/>
        <v>76.739999999999995</v>
      </c>
      <c r="AL18" s="49">
        <f t="shared" si="20"/>
        <v>76.739999999999995</v>
      </c>
      <c r="AM18" s="49">
        <f t="shared" si="20"/>
        <v>76.739999999999995</v>
      </c>
      <c r="AN18" s="2"/>
      <c r="AO18" s="1"/>
    </row>
    <row r="19" spans="1:41" ht="15" customHeight="1" x14ac:dyDescent="0.2">
      <c r="A19" s="81" t="s">
        <v>76</v>
      </c>
      <c r="B19" s="4"/>
      <c r="C19" s="47">
        <v>13479.75</v>
      </c>
      <c r="D19" s="47">
        <v>13563.31</v>
      </c>
      <c r="E19" s="48" t="s">
        <v>55</v>
      </c>
      <c r="F19" s="49">
        <f t="shared" si="0"/>
        <v>83.56</v>
      </c>
      <c r="G19" s="49"/>
      <c r="H19" s="49">
        <f t="shared" si="1"/>
        <v>0</v>
      </c>
      <c r="I19" s="49" t="s">
        <v>31</v>
      </c>
      <c r="J19" s="49">
        <f t="shared" si="2"/>
        <v>1049.1400000000001</v>
      </c>
      <c r="K19" s="49">
        <v>0.05</v>
      </c>
      <c r="L19" s="49">
        <f t="shared" si="3"/>
        <v>52.46</v>
      </c>
      <c r="M19" s="49">
        <v>41</v>
      </c>
      <c r="N19" s="49">
        <f t="shared" si="4"/>
        <v>380.66</v>
      </c>
      <c r="O19" s="49">
        <v>550</v>
      </c>
      <c r="P19" s="49">
        <f t="shared" si="5"/>
        <v>104.68</v>
      </c>
      <c r="Q19" s="49">
        <f t="shared" si="6"/>
        <v>104.68</v>
      </c>
      <c r="R19" s="49">
        <f t="shared" si="7"/>
        <v>104.68</v>
      </c>
      <c r="S19" s="49">
        <v>36</v>
      </c>
      <c r="T19" s="49">
        <f t="shared" si="8"/>
        <v>334.24</v>
      </c>
      <c r="U19" s="49">
        <v>495</v>
      </c>
      <c r="V19" s="49">
        <f t="shared" si="9"/>
        <v>82.72</v>
      </c>
      <c r="W19" s="49">
        <f t="shared" si="10"/>
        <v>82.72</v>
      </c>
      <c r="X19" s="49">
        <f t="shared" si="11"/>
        <v>82.72</v>
      </c>
      <c r="Y19" s="49">
        <v>36</v>
      </c>
      <c r="Z19" s="49">
        <f t="shared" si="12"/>
        <v>334.24</v>
      </c>
      <c r="AA19" s="49">
        <v>220</v>
      </c>
      <c r="AB19" s="49">
        <f t="shared" si="13"/>
        <v>36.770000000000003</v>
      </c>
      <c r="AC19" s="49">
        <f t="shared" si="14"/>
        <v>36.770000000000003</v>
      </c>
      <c r="AD19" s="49">
        <f t="shared" si="15"/>
        <v>36.770000000000003</v>
      </c>
      <c r="AE19" s="49">
        <v>36</v>
      </c>
      <c r="AF19" s="49">
        <f t="shared" si="16"/>
        <v>334.24</v>
      </c>
      <c r="AG19" s="49">
        <v>220</v>
      </c>
      <c r="AH19" s="49">
        <f t="shared" si="17"/>
        <v>36.770000000000003</v>
      </c>
      <c r="AI19" s="49">
        <f t="shared" si="18"/>
        <v>36.770000000000003</v>
      </c>
      <c r="AJ19" s="49">
        <f t="shared" si="19"/>
        <v>36.770000000000003</v>
      </c>
      <c r="AK19" s="75">
        <f t="shared" si="20"/>
        <v>73.540000000000006</v>
      </c>
      <c r="AL19" s="49">
        <f t="shared" si="20"/>
        <v>73.540000000000006</v>
      </c>
      <c r="AM19" s="49">
        <f t="shared" si="20"/>
        <v>73.540000000000006</v>
      </c>
      <c r="AN19" s="2"/>
      <c r="AO19" s="1"/>
    </row>
    <row r="20" spans="1:41" ht="15" customHeight="1" x14ac:dyDescent="0.2">
      <c r="A20" s="81" t="s">
        <v>76</v>
      </c>
      <c r="B20" s="4"/>
      <c r="C20" s="47">
        <v>13563.31</v>
      </c>
      <c r="D20" s="47">
        <v>13691.62</v>
      </c>
      <c r="E20" s="48" t="s">
        <v>55</v>
      </c>
      <c r="F20" s="49">
        <f t="shared" si="0"/>
        <v>128.31</v>
      </c>
      <c r="G20" s="49"/>
      <c r="H20" s="49">
        <f t="shared" si="1"/>
        <v>0</v>
      </c>
      <c r="I20" s="49" t="s">
        <v>31</v>
      </c>
      <c r="J20" s="49">
        <f t="shared" si="2"/>
        <v>2773.23</v>
      </c>
      <c r="K20" s="49">
        <v>0.05</v>
      </c>
      <c r="L20" s="49">
        <f t="shared" si="3"/>
        <v>138.66</v>
      </c>
      <c r="M20" s="49" t="s">
        <v>31</v>
      </c>
      <c r="N20" s="49">
        <f>8941.99/9</f>
        <v>993.55</v>
      </c>
      <c r="O20" s="49">
        <v>550</v>
      </c>
      <c r="P20" s="49">
        <f t="shared" si="5"/>
        <v>273.23</v>
      </c>
      <c r="Q20" s="49">
        <f t="shared" si="6"/>
        <v>273.23</v>
      </c>
      <c r="R20" s="49">
        <f t="shared" si="7"/>
        <v>273.23</v>
      </c>
      <c r="S20" s="49" t="s">
        <v>31</v>
      </c>
      <c r="T20" s="49">
        <f>8150.63/9</f>
        <v>905.63</v>
      </c>
      <c r="U20" s="49">
        <v>495</v>
      </c>
      <c r="V20" s="49">
        <f t="shared" si="9"/>
        <v>224.14</v>
      </c>
      <c r="W20" s="49">
        <f t="shared" si="10"/>
        <v>224.14</v>
      </c>
      <c r="X20" s="49">
        <f t="shared" si="11"/>
        <v>224.14</v>
      </c>
      <c r="Y20" s="49" t="s">
        <v>31</v>
      </c>
      <c r="Z20" s="49">
        <f>8150.63/9</f>
        <v>905.63</v>
      </c>
      <c r="AA20" s="49">
        <v>220</v>
      </c>
      <c r="AB20" s="49">
        <f t="shared" si="13"/>
        <v>99.62</v>
      </c>
      <c r="AC20" s="49">
        <f t="shared" si="14"/>
        <v>99.62</v>
      </c>
      <c r="AD20" s="49">
        <f t="shared" si="15"/>
        <v>99.62</v>
      </c>
      <c r="AE20" s="49" t="s">
        <v>31</v>
      </c>
      <c r="AF20" s="49">
        <f>7866.46/9</f>
        <v>874.05</v>
      </c>
      <c r="AG20" s="49">
        <v>220</v>
      </c>
      <c r="AH20" s="49">
        <f t="shared" si="17"/>
        <v>96.15</v>
      </c>
      <c r="AI20" s="49">
        <f t="shared" si="18"/>
        <v>96.15</v>
      </c>
      <c r="AJ20" s="49">
        <f t="shared" si="19"/>
        <v>96.15</v>
      </c>
      <c r="AK20" s="75">
        <f t="shared" si="20"/>
        <v>195.77</v>
      </c>
      <c r="AL20" s="49">
        <f t="shared" si="20"/>
        <v>195.77</v>
      </c>
      <c r="AM20" s="49">
        <f t="shared" si="20"/>
        <v>195.77</v>
      </c>
      <c r="AN20" s="2"/>
      <c r="AO20" s="1"/>
    </row>
    <row r="21" spans="1:41" ht="15" customHeight="1" x14ac:dyDescent="0.2">
      <c r="A21" s="81" t="s">
        <v>77</v>
      </c>
      <c r="B21" s="4"/>
      <c r="C21" s="47">
        <v>13756.28</v>
      </c>
      <c r="D21" s="47">
        <v>13905.52</v>
      </c>
      <c r="E21" s="48" t="s">
        <v>55</v>
      </c>
      <c r="F21" s="49">
        <f t="shared" ref="F21:F39" si="21">D21-C21</f>
        <v>149.24</v>
      </c>
      <c r="G21" s="49"/>
      <c r="H21" s="49">
        <f t="shared" ref="H21:H39" si="22">F21/100*G21</f>
        <v>0</v>
      </c>
      <c r="I21" s="49" t="s">
        <v>31</v>
      </c>
      <c r="J21" s="49">
        <f t="shared" ref="J21:J39" si="23">N21+T21+AF21</f>
        <v>2859.47</v>
      </c>
      <c r="K21" s="49">
        <v>0.05</v>
      </c>
      <c r="L21" s="49">
        <f t="shared" ref="L21:L39" si="24">J21*K21</f>
        <v>142.97</v>
      </c>
      <c r="M21" s="49" t="s">
        <v>31</v>
      </c>
      <c r="N21" s="49">
        <f>9515.98/9</f>
        <v>1057.33</v>
      </c>
      <c r="O21" s="49">
        <v>550</v>
      </c>
      <c r="P21" s="49">
        <f t="shared" ref="P21:P39" si="25">N21*O21/2000</f>
        <v>290.77</v>
      </c>
      <c r="Q21" s="49">
        <f t="shared" ref="Q21:Q39" si="26">N21*O21/2000</f>
        <v>290.77</v>
      </c>
      <c r="R21" s="49">
        <f t="shared" ref="R21:R39" si="27">N21*O21/2000</f>
        <v>290.77</v>
      </c>
      <c r="S21" s="49" t="s">
        <v>31</v>
      </c>
      <c r="T21" s="49">
        <f>8481.55/9</f>
        <v>942.39</v>
      </c>
      <c r="U21" s="49">
        <v>495</v>
      </c>
      <c r="V21" s="49">
        <f t="shared" ref="V21:V39" si="28">T21*U21/2000</f>
        <v>233.24</v>
      </c>
      <c r="W21" s="49">
        <f t="shared" ref="W21:W39" si="29">T21*U21/2000</f>
        <v>233.24</v>
      </c>
      <c r="X21" s="49">
        <f t="shared" ref="X21:X39" si="30">T21*U21/2000</f>
        <v>233.24</v>
      </c>
      <c r="Y21" s="49" t="s">
        <v>31</v>
      </c>
      <c r="Z21" s="49">
        <f>8481.55/9</f>
        <v>942.39</v>
      </c>
      <c r="AA21" s="49">
        <v>220</v>
      </c>
      <c r="AB21" s="49">
        <f t="shared" ref="AB21:AB39" si="31">Z21*AA21/2000</f>
        <v>103.66</v>
      </c>
      <c r="AC21" s="49">
        <f t="shared" ref="AC21:AC39" si="32">Z21*AA21/2000</f>
        <v>103.66</v>
      </c>
      <c r="AD21" s="49">
        <f t="shared" ref="AD21:AD39" si="33">Z21*AA21/2000</f>
        <v>103.66</v>
      </c>
      <c r="AE21" s="49" t="s">
        <v>31</v>
      </c>
      <c r="AF21" s="49">
        <f>7737.73/9</f>
        <v>859.75</v>
      </c>
      <c r="AG21" s="49">
        <v>220</v>
      </c>
      <c r="AH21" s="49">
        <f t="shared" ref="AH21:AH39" si="34">AF21*AG21/2000</f>
        <v>94.57</v>
      </c>
      <c r="AI21" s="49">
        <f t="shared" ref="AI21:AI39" si="35">AF21*AG21/2000</f>
        <v>94.57</v>
      </c>
      <c r="AJ21" s="49">
        <f t="shared" ref="AJ21:AJ39" si="36">AF21*AG21/2000</f>
        <v>94.57</v>
      </c>
      <c r="AK21" s="75">
        <f t="shared" ref="AK21:AM36" si="37">AB21+AH21</f>
        <v>198.23</v>
      </c>
      <c r="AL21" s="49">
        <f t="shared" si="37"/>
        <v>198.23</v>
      </c>
      <c r="AM21" s="49">
        <f t="shared" si="37"/>
        <v>198.23</v>
      </c>
      <c r="AN21" s="2"/>
      <c r="AO21" s="1"/>
    </row>
    <row r="22" spans="1:41" ht="15" customHeight="1" x14ac:dyDescent="0.2">
      <c r="A22" s="81" t="s">
        <v>77</v>
      </c>
      <c r="B22" s="4"/>
      <c r="C22" s="47">
        <v>13905.52</v>
      </c>
      <c r="D22" s="47">
        <v>14288.45</v>
      </c>
      <c r="E22" s="48" t="s">
        <v>55</v>
      </c>
      <c r="F22" s="49">
        <f t="shared" si="21"/>
        <v>382.93</v>
      </c>
      <c r="G22" s="49"/>
      <c r="H22" s="49">
        <f t="shared" si="22"/>
        <v>0</v>
      </c>
      <c r="I22" s="49" t="s">
        <v>31</v>
      </c>
      <c r="J22" s="49">
        <f t="shared" si="23"/>
        <v>3276.19</v>
      </c>
      <c r="K22" s="49">
        <v>0.05</v>
      </c>
      <c r="L22" s="49">
        <f t="shared" si="24"/>
        <v>163.81</v>
      </c>
      <c r="M22" s="49">
        <v>29</v>
      </c>
      <c r="N22" s="49">
        <f t="shared" ref="N22:N39" si="38">F22*M22/9</f>
        <v>1233.8900000000001</v>
      </c>
      <c r="O22" s="49">
        <v>550</v>
      </c>
      <c r="P22" s="49">
        <f t="shared" si="25"/>
        <v>339.32</v>
      </c>
      <c r="Q22" s="49">
        <f t="shared" si="26"/>
        <v>339.32</v>
      </c>
      <c r="R22" s="49">
        <f t="shared" si="27"/>
        <v>339.32</v>
      </c>
      <c r="S22" s="49">
        <v>24</v>
      </c>
      <c r="T22" s="49">
        <f t="shared" ref="T22:T39" si="39">F22*S22/9</f>
        <v>1021.15</v>
      </c>
      <c r="U22" s="49">
        <v>495</v>
      </c>
      <c r="V22" s="49">
        <f t="shared" si="28"/>
        <v>252.73</v>
      </c>
      <c r="W22" s="49">
        <f t="shared" si="29"/>
        <v>252.73</v>
      </c>
      <c r="X22" s="49">
        <f t="shared" si="30"/>
        <v>252.73</v>
      </c>
      <c r="Y22" s="49">
        <v>24</v>
      </c>
      <c r="Z22" s="49">
        <f t="shared" ref="Z22:Z39" si="40">F22*Y22/9</f>
        <v>1021.15</v>
      </c>
      <c r="AA22" s="49">
        <v>220</v>
      </c>
      <c r="AB22" s="49">
        <f t="shared" si="31"/>
        <v>112.33</v>
      </c>
      <c r="AC22" s="49">
        <f t="shared" si="32"/>
        <v>112.33</v>
      </c>
      <c r="AD22" s="49">
        <f t="shared" si="33"/>
        <v>112.33</v>
      </c>
      <c r="AE22" s="49">
        <v>24</v>
      </c>
      <c r="AF22" s="49">
        <f t="shared" ref="AF22:AF34" si="41">F22*AE22/9</f>
        <v>1021.15</v>
      </c>
      <c r="AG22" s="49">
        <v>220</v>
      </c>
      <c r="AH22" s="49">
        <f t="shared" si="34"/>
        <v>112.33</v>
      </c>
      <c r="AI22" s="49">
        <f t="shared" si="35"/>
        <v>112.33</v>
      </c>
      <c r="AJ22" s="49">
        <f t="shared" si="36"/>
        <v>112.33</v>
      </c>
      <c r="AK22" s="75">
        <f t="shared" si="37"/>
        <v>224.66</v>
      </c>
      <c r="AL22" s="49">
        <f t="shared" si="37"/>
        <v>224.66</v>
      </c>
      <c r="AM22" s="49">
        <f t="shared" si="37"/>
        <v>224.66</v>
      </c>
      <c r="AN22" s="2"/>
      <c r="AO22" s="1"/>
    </row>
    <row r="23" spans="1:41" ht="15" customHeight="1" x14ac:dyDescent="0.2">
      <c r="A23" s="81" t="s">
        <v>72</v>
      </c>
      <c r="B23" s="4"/>
      <c r="C23" s="47">
        <v>14288.45</v>
      </c>
      <c r="D23" s="47">
        <v>15363.53</v>
      </c>
      <c r="E23" s="48" t="s">
        <v>55</v>
      </c>
      <c r="F23" s="49">
        <f t="shared" si="21"/>
        <v>1075.08</v>
      </c>
      <c r="G23" s="49"/>
      <c r="H23" s="49">
        <f t="shared" si="22"/>
        <v>0</v>
      </c>
      <c r="I23" s="49" t="s">
        <v>31</v>
      </c>
      <c r="J23" s="49">
        <f t="shared" si="23"/>
        <v>9197.91</v>
      </c>
      <c r="K23" s="49">
        <v>0.05</v>
      </c>
      <c r="L23" s="49">
        <f t="shared" si="24"/>
        <v>459.9</v>
      </c>
      <c r="M23" s="49">
        <v>29</v>
      </c>
      <c r="N23" s="49">
        <f t="shared" si="38"/>
        <v>3464.15</v>
      </c>
      <c r="O23" s="49">
        <v>550</v>
      </c>
      <c r="P23" s="49">
        <f t="shared" si="25"/>
        <v>952.64</v>
      </c>
      <c r="Q23" s="49">
        <f t="shared" si="26"/>
        <v>952.64</v>
      </c>
      <c r="R23" s="49">
        <f t="shared" si="27"/>
        <v>952.64</v>
      </c>
      <c r="S23" s="49">
        <v>24</v>
      </c>
      <c r="T23" s="49">
        <f t="shared" si="39"/>
        <v>2866.88</v>
      </c>
      <c r="U23" s="49">
        <v>495</v>
      </c>
      <c r="V23" s="49">
        <f t="shared" si="28"/>
        <v>709.55</v>
      </c>
      <c r="W23" s="49">
        <f t="shared" si="29"/>
        <v>709.55</v>
      </c>
      <c r="X23" s="49">
        <f t="shared" si="30"/>
        <v>709.55</v>
      </c>
      <c r="Y23" s="49">
        <v>24</v>
      </c>
      <c r="Z23" s="49">
        <f t="shared" si="40"/>
        <v>2866.88</v>
      </c>
      <c r="AA23" s="49">
        <v>220</v>
      </c>
      <c r="AB23" s="49">
        <f t="shared" si="31"/>
        <v>315.36</v>
      </c>
      <c r="AC23" s="49">
        <f t="shared" si="32"/>
        <v>315.36</v>
      </c>
      <c r="AD23" s="49">
        <f t="shared" si="33"/>
        <v>315.36</v>
      </c>
      <c r="AE23" s="49">
        <v>24</v>
      </c>
      <c r="AF23" s="49">
        <f t="shared" si="41"/>
        <v>2866.88</v>
      </c>
      <c r="AG23" s="49">
        <v>220</v>
      </c>
      <c r="AH23" s="49">
        <f t="shared" si="34"/>
        <v>315.36</v>
      </c>
      <c r="AI23" s="49">
        <f t="shared" si="35"/>
        <v>315.36</v>
      </c>
      <c r="AJ23" s="49">
        <f t="shared" si="36"/>
        <v>315.36</v>
      </c>
      <c r="AK23" s="75">
        <f t="shared" si="37"/>
        <v>630.72</v>
      </c>
      <c r="AL23" s="49">
        <f t="shared" si="37"/>
        <v>630.72</v>
      </c>
      <c r="AM23" s="49">
        <f t="shared" si="37"/>
        <v>630.72</v>
      </c>
      <c r="AN23" s="2"/>
      <c r="AO23" s="1"/>
    </row>
    <row r="24" spans="1:41" ht="15" customHeight="1" x14ac:dyDescent="0.2">
      <c r="A24" s="81" t="s">
        <v>75</v>
      </c>
      <c r="B24" s="4"/>
      <c r="C24" s="47">
        <v>15363.53</v>
      </c>
      <c r="D24" s="47">
        <v>15721.48</v>
      </c>
      <c r="E24" s="48" t="s">
        <v>55</v>
      </c>
      <c r="F24" s="49">
        <f t="shared" si="21"/>
        <v>357.95</v>
      </c>
      <c r="G24" s="49"/>
      <c r="H24" s="49">
        <f t="shared" si="22"/>
        <v>0</v>
      </c>
      <c r="I24" s="49" t="s">
        <v>31</v>
      </c>
      <c r="J24" s="49">
        <f t="shared" si="23"/>
        <v>3062.45</v>
      </c>
      <c r="K24" s="49">
        <v>0.05</v>
      </c>
      <c r="L24" s="49">
        <f t="shared" si="24"/>
        <v>153.12</v>
      </c>
      <c r="M24" s="49">
        <v>29</v>
      </c>
      <c r="N24" s="49">
        <f t="shared" si="38"/>
        <v>1153.3900000000001</v>
      </c>
      <c r="O24" s="49">
        <v>550</v>
      </c>
      <c r="P24" s="49">
        <f t="shared" si="25"/>
        <v>317.18</v>
      </c>
      <c r="Q24" s="49">
        <f t="shared" si="26"/>
        <v>317.18</v>
      </c>
      <c r="R24" s="49">
        <f t="shared" si="27"/>
        <v>317.18</v>
      </c>
      <c r="S24" s="49">
        <v>24</v>
      </c>
      <c r="T24" s="49">
        <f t="shared" si="39"/>
        <v>954.53</v>
      </c>
      <c r="U24" s="49">
        <v>495</v>
      </c>
      <c r="V24" s="49">
        <f t="shared" si="28"/>
        <v>236.25</v>
      </c>
      <c r="W24" s="49">
        <f t="shared" si="29"/>
        <v>236.25</v>
      </c>
      <c r="X24" s="49">
        <f t="shared" si="30"/>
        <v>236.25</v>
      </c>
      <c r="Y24" s="49">
        <v>24</v>
      </c>
      <c r="Z24" s="49">
        <f t="shared" si="40"/>
        <v>954.53</v>
      </c>
      <c r="AA24" s="49">
        <v>220</v>
      </c>
      <c r="AB24" s="49">
        <f t="shared" si="31"/>
        <v>105</v>
      </c>
      <c r="AC24" s="49">
        <f t="shared" si="32"/>
        <v>105</v>
      </c>
      <c r="AD24" s="49">
        <f t="shared" si="33"/>
        <v>105</v>
      </c>
      <c r="AE24" s="49">
        <v>24</v>
      </c>
      <c r="AF24" s="49">
        <f t="shared" si="41"/>
        <v>954.53</v>
      </c>
      <c r="AG24" s="49">
        <v>220</v>
      </c>
      <c r="AH24" s="49">
        <f t="shared" si="34"/>
        <v>105</v>
      </c>
      <c r="AI24" s="49">
        <f t="shared" si="35"/>
        <v>105</v>
      </c>
      <c r="AJ24" s="49">
        <f t="shared" si="36"/>
        <v>105</v>
      </c>
      <c r="AK24" s="75">
        <f t="shared" si="37"/>
        <v>210</v>
      </c>
      <c r="AL24" s="49">
        <f t="shared" si="37"/>
        <v>210</v>
      </c>
      <c r="AM24" s="49">
        <f t="shared" si="37"/>
        <v>210</v>
      </c>
      <c r="AN24" s="2"/>
      <c r="AO24" s="1"/>
    </row>
    <row r="25" spans="1:41" ht="15" customHeight="1" x14ac:dyDescent="0.2">
      <c r="A25" s="81" t="s">
        <v>75</v>
      </c>
      <c r="B25" s="4"/>
      <c r="C25" s="47">
        <v>15721.48</v>
      </c>
      <c r="D25" s="47">
        <v>15949.74</v>
      </c>
      <c r="E25" s="48" t="s">
        <v>55</v>
      </c>
      <c r="F25" s="49">
        <f t="shared" si="21"/>
        <v>228.26</v>
      </c>
      <c r="G25" s="49"/>
      <c r="H25" s="49">
        <f t="shared" si="22"/>
        <v>0</v>
      </c>
      <c r="I25" s="49" t="s">
        <v>31</v>
      </c>
      <c r="J25" s="49">
        <f t="shared" si="23"/>
        <v>1889.48</v>
      </c>
      <c r="K25" s="49">
        <v>0.05</v>
      </c>
      <c r="L25" s="49">
        <f t="shared" si="24"/>
        <v>94.47</v>
      </c>
      <c r="M25" s="49">
        <v>26.5</v>
      </c>
      <c r="N25" s="49">
        <f t="shared" si="38"/>
        <v>672.1</v>
      </c>
      <c r="O25" s="49">
        <v>550</v>
      </c>
      <c r="P25" s="49">
        <f t="shared" si="25"/>
        <v>184.83</v>
      </c>
      <c r="Q25" s="49">
        <f t="shared" si="26"/>
        <v>184.83</v>
      </c>
      <c r="R25" s="49">
        <f t="shared" si="27"/>
        <v>184.83</v>
      </c>
      <c r="S25" s="49">
        <v>24</v>
      </c>
      <c r="T25" s="49">
        <f t="shared" si="39"/>
        <v>608.69000000000005</v>
      </c>
      <c r="U25" s="49">
        <v>495</v>
      </c>
      <c r="V25" s="49">
        <f t="shared" si="28"/>
        <v>150.65</v>
      </c>
      <c r="W25" s="49">
        <f t="shared" si="29"/>
        <v>150.65</v>
      </c>
      <c r="X25" s="49">
        <f t="shared" si="30"/>
        <v>150.65</v>
      </c>
      <c r="Y25" s="49">
        <v>24</v>
      </c>
      <c r="Z25" s="49">
        <f t="shared" si="40"/>
        <v>608.69000000000005</v>
      </c>
      <c r="AA25" s="49">
        <v>220</v>
      </c>
      <c r="AB25" s="49">
        <f t="shared" si="31"/>
        <v>66.959999999999994</v>
      </c>
      <c r="AC25" s="49">
        <f t="shared" si="32"/>
        <v>66.959999999999994</v>
      </c>
      <c r="AD25" s="49">
        <f t="shared" si="33"/>
        <v>66.959999999999994</v>
      </c>
      <c r="AE25" s="49">
        <v>24</v>
      </c>
      <c r="AF25" s="49">
        <f t="shared" si="41"/>
        <v>608.69000000000005</v>
      </c>
      <c r="AG25" s="49">
        <v>220</v>
      </c>
      <c r="AH25" s="49">
        <f t="shared" si="34"/>
        <v>66.959999999999994</v>
      </c>
      <c r="AI25" s="49">
        <f t="shared" si="35"/>
        <v>66.959999999999994</v>
      </c>
      <c r="AJ25" s="49">
        <f t="shared" si="36"/>
        <v>66.959999999999994</v>
      </c>
      <c r="AK25" s="75">
        <f t="shared" si="37"/>
        <v>133.91999999999999</v>
      </c>
      <c r="AL25" s="49">
        <f t="shared" si="37"/>
        <v>133.91999999999999</v>
      </c>
      <c r="AM25" s="49">
        <f t="shared" si="37"/>
        <v>133.91999999999999</v>
      </c>
      <c r="AN25" s="2"/>
      <c r="AO25" s="1"/>
    </row>
    <row r="26" spans="1:41" ht="15" customHeight="1" x14ac:dyDescent="0.2">
      <c r="A26" s="81" t="s">
        <v>75</v>
      </c>
      <c r="B26" s="4"/>
      <c r="C26" s="47">
        <v>15949.74</v>
      </c>
      <c r="D26" s="47">
        <v>16301.47</v>
      </c>
      <c r="E26" s="48" t="s">
        <v>55</v>
      </c>
      <c r="F26" s="49">
        <f t="shared" si="21"/>
        <v>351.73</v>
      </c>
      <c r="G26" s="49"/>
      <c r="H26" s="49">
        <f t="shared" si="22"/>
        <v>0</v>
      </c>
      <c r="I26" s="49" t="s">
        <v>31</v>
      </c>
      <c r="J26" s="49">
        <f t="shared" si="23"/>
        <v>3009.25</v>
      </c>
      <c r="K26" s="49">
        <v>0.05</v>
      </c>
      <c r="L26" s="49">
        <f t="shared" si="24"/>
        <v>150.46</v>
      </c>
      <c r="M26" s="49">
        <v>29</v>
      </c>
      <c r="N26" s="49">
        <f t="shared" si="38"/>
        <v>1133.3499999999999</v>
      </c>
      <c r="O26" s="49">
        <v>550</v>
      </c>
      <c r="P26" s="49">
        <f t="shared" si="25"/>
        <v>311.67</v>
      </c>
      <c r="Q26" s="49">
        <f t="shared" si="26"/>
        <v>311.67</v>
      </c>
      <c r="R26" s="49">
        <f t="shared" si="27"/>
        <v>311.67</v>
      </c>
      <c r="S26" s="49">
        <v>24</v>
      </c>
      <c r="T26" s="49">
        <f t="shared" si="39"/>
        <v>937.95</v>
      </c>
      <c r="U26" s="49">
        <v>495</v>
      </c>
      <c r="V26" s="49">
        <f t="shared" si="28"/>
        <v>232.14</v>
      </c>
      <c r="W26" s="49">
        <f t="shared" si="29"/>
        <v>232.14</v>
      </c>
      <c r="X26" s="49">
        <f t="shared" si="30"/>
        <v>232.14</v>
      </c>
      <c r="Y26" s="49">
        <v>24</v>
      </c>
      <c r="Z26" s="49">
        <f t="shared" si="40"/>
        <v>937.95</v>
      </c>
      <c r="AA26" s="49">
        <v>220</v>
      </c>
      <c r="AB26" s="49">
        <f t="shared" si="31"/>
        <v>103.17</v>
      </c>
      <c r="AC26" s="49">
        <f t="shared" si="32"/>
        <v>103.17</v>
      </c>
      <c r="AD26" s="49">
        <f t="shared" si="33"/>
        <v>103.17</v>
      </c>
      <c r="AE26" s="49">
        <v>24</v>
      </c>
      <c r="AF26" s="49">
        <f t="shared" si="41"/>
        <v>937.95</v>
      </c>
      <c r="AG26" s="49">
        <v>220</v>
      </c>
      <c r="AH26" s="49">
        <f t="shared" si="34"/>
        <v>103.17</v>
      </c>
      <c r="AI26" s="49">
        <f t="shared" si="35"/>
        <v>103.17</v>
      </c>
      <c r="AJ26" s="49">
        <f t="shared" si="36"/>
        <v>103.17</v>
      </c>
      <c r="AK26" s="75">
        <f t="shared" si="37"/>
        <v>206.34</v>
      </c>
      <c r="AL26" s="49">
        <f t="shared" si="37"/>
        <v>206.34</v>
      </c>
      <c r="AM26" s="49">
        <f t="shared" si="37"/>
        <v>206.34</v>
      </c>
      <c r="AN26" s="2"/>
      <c r="AO26" s="1"/>
    </row>
    <row r="27" spans="1:41" ht="15" customHeight="1" x14ac:dyDescent="0.2">
      <c r="A27" s="81" t="s">
        <v>73</v>
      </c>
      <c r="B27" s="4"/>
      <c r="C27" s="47">
        <v>16301.47</v>
      </c>
      <c r="D27" s="47">
        <v>16434.95</v>
      </c>
      <c r="E27" s="48" t="s">
        <v>55</v>
      </c>
      <c r="F27" s="49">
        <f t="shared" si="21"/>
        <v>133.47999999999999</v>
      </c>
      <c r="G27" s="49"/>
      <c r="H27" s="49">
        <f t="shared" si="22"/>
        <v>0</v>
      </c>
      <c r="I27" s="49" t="s">
        <v>31</v>
      </c>
      <c r="J27" s="49">
        <f t="shared" si="23"/>
        <v>1965.12</v>
      </c>
      <c r="K27" s="49">
        <v>0.05</v>
      </c>
      <c r="L27" s="49">
        <f t="shared" si="24"/>
        <v>98.26</v>
      </c>
      <c r="M27" s="49">
        <v>47.5</v>
      </c>
      <c r="N27" s="49">
        <f t="shared" si="38"/>
        <v>704.48</v>
      </c>
      <c r="O27" s="49">
        <v>550</v>
      </c>
      <c r="P27" s="49">
        <f t="shared" si="25"/>
        <v>193.73</v>
      </c>
      <c r="Q27" s="49">
        <f t="shared" si="26"/>
        <v>193.73</v>
      </c>
      <c r="R27" s="49">
        <f t="shared" si="27"/>
        <v>193.73</v>
      </c>
      <c r="S27" s="49">
        <v>42.5</v>
      </c>
      <c r="T27" s="49">
        <f t="shared" si="39"/>
        <v>630.32000000000005</v>
      </c>
      <c r="U27" s="49">
        <v>495</v>
      </c>
      <c r="V27" s="49">
        <f t="shared" si="28"/>
        <v>156</v>
      </c>
      <c r="W27" s="49">
        <f t="shared" si="29"/>
        <v>156</v>
      </c>
      <c r="X27" s="49">
        <f t="shared" si="30"/>
        <v>156</v>
      </c>
      <c r="Y27" s="49">
        <v>42.5</v>
      </c>
      <c r="Z27" s="49">
        <f t="shared" si="40"/>
        <v>630.32000000000005</v>
      </c>
      <c r="AA27" s="49">
        <v>220</v>
      </c>
      <c r="AB27" s="49">
        <f t="shared" si="31"/>
        <v>69.34</v>
      </c>
      <c r="AC27" s="49">
        <f t="shared" si="32"/>
        <v>69.34</v>
      </c>
      <c r="AD27" s="49">
        <f t="shared" si="33"/>
        <v>69.34</v>
      </c>
      <c r="AE27" s="49">
        <v>42.5</v>
      </c>
      <c r="AF27" s="49">
        <f t="shared" si="41"/>
        <v>630.32000000000005</v>
      </c>
      <c r="AG27" s="49">
        <v>220</v>
      </c>
      <c r="AH27" s="49">
        <f t="shared" si="34"/>
        <v>69.34</v>
      </c>
      <c r="AI27" s="49">
        <f t="shared" si="35"/>
        <v>69.34</v>
      </c>
      <c r="AJ27" s="49">
        <f t="shared" si="36"/>
        <v>69.34</v>
      </c>
      <c r="AK27" s="75">
        <f t="shared" si="37"/>
        <v>138.68</v>
      </c>
      <c r="AL27" s="49">
        <f t="shared" si="37"/>
        <v>138.68</v>
      </c>
      <c r="AM27" s="49">
        <f t="shared" si="37"/>
        <v>138.68</v>
      </c>
      <c r="AN27" s="2"/>
      <c r="AO27" s="1"/>
    </row>
    <row r="28" spans="1:41" ht="15" customHeight="1" x14ac:dyDescent="0.2">
      <c r="A28" s="81" t="s">
        <v>73</v>
      </c>
      <c r="B28" s="4"/>
      <c r="C28" s="47">
        <v>16434.95</v>
      </c>
      <c r="D28" s="47">
        <v>16585</v>
      </c>
      <c r="E28" s="48" t="s">
        <v>55</v>
      </c>
      <c r="F28" s="49">
        <f t="shared" si="21"/>
        <v>150.05000000000001</v>
      </c>
      <c r="G28" s="49"/>
      <c r="H28" s="49">
        <f t="shared" si="22"/>
        <v>0</v>
      </c>
      <c r="I28" s="49" t="s">
        <v>31</v>
      </c>
      <c r="J28" s="49">
        <f t="shared" si="23"/>
        <v>1758.92</v>
      </c>
      <c r="K28" s="49">
        <v>0.05</v>
      </c>
      <c r="L28" s="49">
        <f t="shared" si="24"/>
        <v>87.95</v>
      </c>
      <c r="M28" s="49">
        <v>38.5</v>
      </c>
      <c r="N28" s="49">
        <f t="shared" si="38"/>
        <v>641.88</v>
      </c>
      <c r="O28" s="49">
        <v>550</v>
      </c>
      <c r="P28" s="49">
        <f t="shared" si="25"/>
        <v>176.52</v>
      </c>
      <c r="Q28" s="49">
        <f t="shared" si="26"/>
        <v>176.52</v>
      </c>
      <c r="R28" s="49">
        <f t="shared" si="27"/>
        <v>176.52</v>
      </c>
      <c r="S28" s="49">
        <v>33.5</v>
      </c>
      <c r="T28" s="49">
        <f t="shared" si="39"/>
        <v>558.52</v>
      </c>
      <c r="U28" s="49">
        <v>495</v>
      </c>
      <c r="V28" s="49">
        <f t="shared" si="28"/>
        <v>138.22999999999999</v>
      </c>
      <c r="W28" s="49">
        <f t="shared" si="29"/>
        <v>138.22999999999999</v>
      </c>
      <c r="X28" s="49">
        <f t="shared" si="30"/>
        <v>138.22999999999999</v>
      </c>
      <c r="Y28" s="49">
        <v>33.5</v>
      </c>
      <c r="Z28" s="49">
        <f t="shared" si="40"/>
        <v>558.52</v>
      </c>
      <c r="AA28" s="49">
        <v>220</v>
      </c>
      <c r="AB28" s="49">
        <f t="shared" si="31"/>
        <v>61.44</v>
      </c>
      <c r="AC28" s="49">
        <f t="shared" si="32"/>
        <v>61.44</v>
      </c>
      <c r="AD28" s="49">
        <f t="shared" si="33"/>
        <v>61.44</v>
      </c>
      <c r="AE28" s="49">
        <v>33.5</v>
      </c>
      <c r="AF28" s="49">
        <f t="shared" si="41"/>
        <v>558.52</v>
      </c>
      <c r="AG28" s="49">
        <v>220</v>
      </c>
      <c r="AH28" s="49">
        <f t="shared" si="34"/>
        <v>61.44</v>
      </c>
      <c r="AI28" s="49">
        <f t="shared" si="35"/>
        <v>61.44</v>
      </c>
      <c r="AJ28" s="49">
        <f t="shared" si="36"/>
        <v>61.44</v>
      </c>
      <c r="AK28" s="75">
        <f t="shared" si="37"/>
        <v>122.88</v>
      </c>
      <c r="AL28" s="49">
        <f t="shared" si="37"/>
        <v>122.88</v>
      </c>
      <c r="AM28" s="49">
        <f t="shared" si="37"/>
        <v>122.88</v>
      </c>
      <c r="AN28" s="2"/>
      <c r="AO28" s="1"/>
    </row>
    <row r="29" spans="1:41" ht="15" customHeight="1" x14ac:dyDescent="0.2">
      <c r="A29" s="81" t="s">
        <v>73</v>
      </c>
      <c r="B29" s="4"/>
      <c r="C29" s="47">
        <v>16585</v>
      </c>
      <c r="D29" s="47">
        <v>16699.72</v>
      </c>
      <c r="E29" s="48" t="s">
        <v>55</v>
      </c>
      <c r="F29" s="49">
        <f t="shared" si="21"/>
        <v>114.72</v>
      </c>
      <c r="G29" s="49"/>
      <c r="H29" s="49">
        <f t="shared" si="22"/>
        <v>0</v>
      </c>
      <c r="I29" s="49" t="s">
        <v>31</v>
      </c>
      <c r="J29" s="49">
        <f t="shared" si="23"/>
        <v>1019.74</v>
      </c>
      <c r="K29" s="49">
        <v>0.05</v>
      </c>
      <c r="L29" s="49">
        <f t="shared" si="24"/>
        <v>50.99</v>
      </c>
      <c r="M29" s="49">
        <v>30</v>
      </c>
      <c r="N29" s="49">
        <f t="shared" si="38"/>
        <v>382.4</v>
      </c>
      <c r="O29" s="49">
        <v>550</v>
      </c>
      <c r="P29" s="49">
        <f t="shared" si="25"/>
        <v>105.16</v>
      </c>
      <c r="Q29" s="49">
        <f t="shared" si="26"/>
        <v>105.16</v>
      </c>
      <c r="R29" s="49">
        <f t="shared" si="27"/>
        <v>105.16</v>
      </c>
      <c r="S29" s="49">
        <v>25</v>
      </c>
      <c r="T29" s="49">
        <f t="shared" si="39"/>
        <v>318.67</v>
      </c>
      <c r="U29" s="49">
        <v>495</v>
      </c>
      <c r="V29" s="49">
        <f t="shared" si="28"/>
        <v>78.87</v>
      </c>
      <c r="W29" s="49">
        <f t="shared" si="29"/>
        <v>78.87</v>
      </c>
      <c r="X29" s="49">
        <f t="shared" si="30"/>
        <v>78.87</v>
      </c>
      <c r="Y29" s="49">
        <v>25</v>
      </c>
      <c r="Z29" s="49">
        <f t="shared" si="40"/>
        <v>318.67</v>
      </c>
      <c r="AA29" s="49">
        <v>220</v>
      </c>
      <c r="AB29" s="49">
        <f t="shared" si="31"/>
        <v>35.049999999999997</v>
      </c>
      <c r="AC29" s="49">
        <f t="shared" si="32"/>
        <v>35.049999999999997</v>
      </c>
      <c r="AD29" s="49">
        <f t="shared" si="33"/>
        <v>35.049999999999997</v>
      </c>
      <c r="AE29" s="49">
        <v>25</v>
      </c>
      <c r="AF29" s="49">
        <f t="shared" si="41"/>
        <v>318.67</v>
      </c>
      <c r="AG29" s="49">
        <v>220</v>
      </c>
      <c r="AH29" s="49">
        <f t="shared" si="34"/>
        <v>35.049999999999997</v>
      </c>
      <c r="AI29" s="49">
        <f t="shared" si="35"/>
        <v>35.049999999999997</v>
      </c>
      <c r="AJ29" s="49">
        <f t="shared" si="36"/>
        <v>35.049999999999997</v>
      </c>
      <c r="AK29" s="75">
        <f t="shared" si="37"/>
        <v>70.099999999999994</v>
      </c>
      <c r="AL29" s="49">
        <f t="shared" si="37"/>
        <v>70.099999999999994</v>
      </c>
      <c r="AM29" s="49">
        <f t="shared" si="37"/>
        <v>70.099999999999994</v>
      </c>
      <c r="AN29" s="2"/>
      <c r="AO29" s="1"/>
    </row>
    <row r="30" spans="1:41" ht="15" customHeight="1" x14ac:dyDescent="0.2">
      <c r="A30" s="81" t="s">
        <v>73</v>
      </c>
      <c r="B30" s="4"/>
      <c r="C30" s="47">
        <v>16699.72</v>
      </c>
      <c r="D30" s="47">
        <v>17579.09</v>
      </c>
      <c r="E30" s="48" t="s">
        <v>55</v>
      </c>
      <c r="F30" s="49">
        <f t="shared" si="21"/>
        <v>879.37</v>
      </c>
      <c r="G30" s="49"/>
      <c r="H30" s="49">
        <f t="shared" si="22"/>
        <v>0</v>
      </c>
      <c r="I30" s="49" t="s">
        <v>31</v>
      </c>
      <c r="J30" s="49">
        <f t="shared" si="23"/>
        <v>7523.51</v>
      </c>
      <c r="K30" s="49">
        <v>0.05</v>
      </c>
      <c r="L30" s="49">
        <f t="shared" si="24"/>
        <v>376.18</v>
      </c>
      <c r="M30" s="49">
        <v>29</v>
      </c>
      <c r="N30" s="49">
        <f t="shared" si="38"/>
        <v>2833.53</v>
      </c>
      <c r="O30" s="49">
        <v>550</v>
      </c>
      <c r="P30" s="49">
        <f t="shared" si="25"/>
        <v>779.22</v>
      </c>
      <c r="Q30" s="49">
        <f t="shared" si="26"/>
        <v>779.22</v>
      </c>
      <c r="R30" s="49">
        <f t="shared" si="27"/>
        <v>779.22</v>
      </c>
      <c r="S30" s="49">
        <v>24</v>
      </c>
      <c r="T30" s="49">
        <f t="shared" si="39"/>
        <v>2344.9899999999998</v>
      </c>
      <c r="U30" s="49">
        <v>495</v>
      </c>
      <c r="V30" s="49">
        <f t="shared" si="28"/>
        <v>580.39</v>
      </c>
      <c r="W30" s="49">
        <f t="shared" si="29"/>
        <v>580.39</v>
      </c>
      <c r="X30" s="49">
        <f t="shared" si="30"/>
        <v>580.39</v>
      </c>
      <c r="Y30" s="49">
        <v>24</v>
      </c>
      <c r="Z30" s="49">
        <f t="shared" si="40"/>
        <v>2344.9899999999998</v>
      </c>
      <c r="AA30" s="49">
        <v>220</v>
      </c>
      <c r="AB30" s="49">
        <f t="shared" si="31"/>
        <v>257.95</v>
      </c>
      <c r="AC30" s="49">
        <f t="shared" si="32"/>
        <v>257.95</v>
      </c>
      <c r="AD30" s="49">
        <f t="shared" si="33"/>
        <v>257.95</v>
      </c>
      <c r="AE30" s="49">
        <v>24</v>
      </c>
      <c r="AF30" s="49">
        <f t="shared" si="41"/>
        <v>2344.9899999999998</v>
      </c>
      <c r="AG30" s="49">
        <v>220</v>
      </c>
      <c r="AH30" s="49">
        <f t="shared" si="34"/>
        <v>257.95</v>
      </c>
      <c r="AI30" s="49">
        <f t="shared" si="35"/>
        <v>257.95</v>
      </c>
      <c r="AJ30" s="49">
        <f t="shared" si="36"/>
        <v>257.95</v>
      </c>
      <c r="AK30" s="75">
        <f t="shared" si="37"/>
        <v>515.9</v>
      </c>
      <c r="AL30" s="49">
        <f t="shared" si="37"/>
        <v>515.9</v>
      </c>
      <c r="AM30" s="49">
        <f t="shared" si="37"/>
        <v>515.9</v>
      </c>
      <c r="AN30" s="2"/>
      <c r="AO30" s="1"/>
    </row>
    <row r="31" spans="1:41" ht="15" customHeight="1" x14ac:dyDescent="0.2">
      <c r="A31" s="81" t="s">
        <v>73</v>
      </c>
      <c r="B31" s="4"/>
      <c r="C31" s="47">
        <v>17579.09</v>
      </c>
      <c r="D31" s="47">
        <v>17825.91</v>
      </c>
      <c r="E31" s="48" t="s">
        <v>55</v>
      </c>
      <c r="F31" s="49">
        <f t="shared" si="21"/>
        <v>246.82</v>
      </c>
      <c r="G31" s="49"/>
      <c r="H31" s="49">
        <f t="shared" si="22"/>
        <v>0</v>
      </c>
      <c r="I31" s="49" t="s">
        <v>31</v>
      </c>
      <c r="J31" s="49">
        <f t="shared" si="23"/>
        <v>2728.73</v>
      </c>
      <c r="K31" s="49">
        <v>0.05</v>
      </c>
      <c r="L31" s="49">
        <f t="shared" si="24"/>
        <v>136.44</v>
      </c>
      <c r="M31" s="49">
        <v>36.5</v>
      </c>
      <c r="N31" s="49">
        <f t="shared" si="38"/>
        <v>1000.99</v>
      </c>
      <c r="O31" s="49">
        <v>550</v>
      </c>
      <c r="P31" s="49">
        <f t="shared" si="25"/>
        <v>275.27</v>
      </c>
      <c r="Q31" s="49">
        <f t="shared" si="26"/>
        <v>275.27</v>
      </c>
      <c r="R31" s="49">
        <f t="shared" si="27"/>
        <v>275.27</v>
      </c>
      <c r="S31" s="49">
        <v>31.5</v>
      </c>
      <c r="T31" s="49">
        <f t="shared" si="39"/>
        <v>863.87</v>
      </c>
      <c r="U31" s="49">
        <v>495</v>
      </c>
      <c r="V31" s="49">
        <f t="shared" si="28"/>
        <v>213.81</v>
      </c>
      <c r="W31" s="49">
        <f t="shared" si="29"/>
        <v>213.81</v>
      </c>
      <c r="X31" s="49">
        <f t="shared" si="30"/>
        <v>213.81</v>
      </c>
      <c r="Y31" s="49">
        <v>31.5</v>
      </c>
      <c r="Z31" s="49">
        <f t="shared" si="40"/>
        <v>863.87</v>
      </c>
      <c r="AA31" s="49">
        <v>220</v>
      </c>
      <c r="AB31" s="49">
        <f t="shared" si="31"/>
        <v>95.03</v>
      </c>
      <c r="AC31" s="49">
        <f t="shared" si="32"/>
        <v>95.03</v>
      </c>
      <c r="AD31" s="49">
        <f t="shared" si="33"/>
        <v>95.03</v>
      </c>
      <c r="AE31" s="49">
        <v>31.5</v>
      </c>
      <c r="AF31" s="49">
        <f t="shared" si="41"/>
        <v>863.87</v>
      </c>
      <c r="AG31" s="49">
        <v>220</v>
      </c>
      <c r="AH31" s="49">
        <f t="shared" si="34"/>
        <v>95.03</v>
      </c>
      <c r="AI31" s="49">
        <f t="shared" si="35"/>
        <v>95.03</v>
      </c>
      <c r="AJ31" s="49">
        <f t="shared" si="36"/>
        <v>95.03</v>
      </c>
      <c r="AK31" s="75">
        <f t="shared" si="37"/>
        <v>190.06</v>
      </c>
      <c r="AL31" s="49">
        <f t="shared" si="37"/>
        <v>190.06</v>
      </c>
      <c r="AM31" s="49">
        <f t="shared" si="37"/>
        <v>190.06</v>
      </c>
      <c r="AN31" s="2"/>
      <c r="AO31" s="1"/>
    </row>
    <row r="32" spans="1:41" ht="15" customHeight="1" x14ac:dyDescent="0.2">
      <c r="A32" s="81" t="s">
        <v>73</v>
      </c>
      <c r="B32" s="4"/>
      <c r="C32" s="47">
        <v>17825.91</v>
      </c>
      <c r="D32" s="47">
        <v>18146.77</v>
      </c>
      <c r="E32" s="48" t="s">
        <v>55</v>
      </c>
      <c r="F32" s="49">
        <f t="shared" si="21"/>
        <v>320.86</v>
      </c>
      <c r="G32" s="49"/>
      <c r="H32" s="49">
        <f t="shared" si="22"/>
        <v>0</v>
      </c>
      <c r="I32" s="49" t="s">
        <v>31</v>
      </c>
      <c r="J32" s="49">
        <f t="shared" si="23"/>
        <v>2656.01</v>
      </c>
      <c r="K32" s="49">
        <v>0.05</v>
      </c>
      <c r="L32" s="49">
        <f t="shared" si="24"/>
        <v>132.80000000000001</v>
      </c>
      <c r="M32" s="49">
        <v>26.5</v>
      </c>
      <c r="N32" s="49">
        <f t="shared" si="38"/>
        <v>944.75</v>
      </c>
      <c r="O32" s="49">
        <v>550</v>
      </c>
      <c r="P32" s="49">
        <f t="shared" si="25"/>
        <v>259.81</v>
      </c>
      <c r="Q32" s="49">
        <f t="shared" si="26"/>
        <v>259.81</v>
      </c>
      <c r="R32" s="49">
        <f t="shared" si="27"/>
        <v>259.81</v>
      </c>
      <c r="S32" s="49">
        <v>24</v>
      </c>
      <c r="T32" s="49">
        <f t="shared" si="39"/>
        <v>855.63</v>
      </c>
      <c r="U32" s="49">
        <v>495</v>
      </c>
      <c r="V32" s="49">
        <f t="shared" si="28"/>
        <v>211.77</v>
      </c>
      <c r="W32" s="49">
        <f t="shared" si="29"/>
        <v>211.77</v>
      </c>
      <c r="X32" s="49">
        <f t="shared" si="30"/>
        <v>211.77</v>
      </c>
      <c r="Y32" s="49">
        <v>24</v>
      </c>
      <c r="Z32" s="49">
        <f t="shared" si="40"/>
        <v>855.63</v>
      </c>
      <c r="AA32" s="49">
        <v>220</v>
      </c>
      <c r="AB32" s="49">
        <f t="shared" si="31"/>
        <v>94.12</v>
      </c>
      <c r="AC32" s="49">
        <f t="shared" si="32"/>
        <v>94.12</v>
      </c>
      <c r="AD32" s="49">
        <f t="shared" si="33"/>
        <v>94.12</v>
      </c>
      <c r="AE32" s="49">
        <v>24</v>
      </c>
      <c r="AF32" s="49">
        <f t="shared" si="41"/>
        <v>855.63</v>
      </c>
      <c r="AG32" s="49">
        <v>220</v>
      </c>
      <c r="AH32" s="49">
        <f t="shared" si="34"/>
        <v>94.12</v>
      </c>
      <c r="AI32" s="49">
        <f t="shared" si="35"/>
        <v>94.12</v>
      </c>
      <c r="AJ32" s="49">
        <f t="shared" si="36"/>
        <v>94.12</v>
      </c>
      <c r="AK32" s="75">
        <f t="shared" si="37"/>
        <v>188.24</v>
      </c>
      <c r="AL32" s="49">
        <f t="shared" si="37"/>
        <v>188.24</v>
      </c>
      <c r="AM32" s="49">
        <f t="shared" si="37"/>
        <v>188.24</v>
      </c>
      <c r="AN32" s="2"/>
      <c r="AO32" s="1"/>
    </row>
    <row r="33" spans="1:41" ht="15" customHeight="1" x14ac:dyDescent="0.2">
      <c r="A33" s="81" t="s">
        <v>73</v>
      </c>
      <c r="B33" s="4"/>
      <c r="C33" s="47">
        <v>18146.77</v>
      </c>
      <c r="D33" s="47">
        <v>18246.77</v>
      </c>
      <c r="E33" s="48" t="s">
        <v>55</v>
      </c>
      <c r="F33" s="49">
        <f t="shared" si="21"/>
        <v>100</v>
      </c>
      <c r="G33" s="49"/>
      <c r="H33" s="49">
        <f t="shared" si="22"/>
        <v>0</v>
      </c>
      <c r="I33" s="49" t="s">
        <v>31</v>
      </c>
      <c r="J33" s="49">
        <f t="shared" si="23"/>
        <v>1055.55</v>
      </c>
      <c r="K33" s="49">
        <v>0.05</v>
      </c>
      <c r="L33" s="49">
        <f t="shared" si="24"/>
        <v>52.78</v>
      </c>
      <c r="M33" s="49">
        <v>35</v>
      </c>
      <c r="N33" s="49">
        <f t="shared" si="38"/>
        <v>388.89</v>
      </c>
      <c r="O33" s="49">
        <v>550</v>
      </c>
      <c r="P33" s="49">
        <f t="shared" si="25"/>
        <v>106.94</v>
      </c>
      <c r="Q33" s="49">
        <f t="shared" si="26"/>
        <v>106.94</v>
      </c>
      <c r="R33" s="49">
        <f t="shared" si="27"/>
        <v>106.94</v>
      </c>
      <c r="S33" s="49">
        <v>30</v>
      </c>
      <c r="T33" s="49">
        <f t="shared" si="39"/>
        <v>333.33</v>
      </c>
      <c r="U33" s="49">
        <v>495</v>
      </c>
      <c r="V33" s="49">
        <f t="shared" si="28"/>
        <v>82.5</v>
      </c>
      <c r="W33" s="49">
        <f t="shared" si="29"/>
        <v>82.5</v>
      </c>
      <c r="X33" s="49">
        <f t="shared" si="30"/>
        <v>82.5</v>
      </c>
      <c r="Y33" s="49">
        <v>30</v>
      </c>
      <c r="Z33" s="49">
        <f t="shared" si="40"/>
        <v>333.33</v>
      </c>
      <c r="AA33" s="49">
        <v>220</v>
      </c>
      <c r="AB33" s="49">
        <f t="shared" si="31"/>
        <v>36.67</v>
      </c>
      <c r="AC33" s="49">
        <f t="shared" si="32"/>
        <v>36.67</v>
      </c>
      <c r="AD33" s="49">
        <f t="shared" si="33"/>
        <v>36.67</v>
      </c>
      <c r="AE33" s="49">
        <v>30</v>
      </c>
      <c r="AF33" s="49">
        <f t="shared" si="41"/>
        <v>333.33</v>
      </c>
      <c r="AG33" s="49">
        <v>220</v>
      </c>
      <c r="AH33" s="49">
        <f t="shared" si="34"/>
        <v>36.67</v>
      </c>
      <c r="AI33" s="49">
        <f t="shared" si="35"/>
        <v>36.67</v>
      </c>
      <c r="AJ33" s="49">
        <f t="shared" si="36"/>
        <v>36.67</v>
      </c>
      <c r="AK33" s="75">
        <f t="shared" si="37"/>
        <v>73.34</v>
      </c>
      <c r="AL33" s="49">
        <f t="shared" si="37"/>
        <v>73.34</v>
      </c>
      <c r="AM33" s="49">
        <f t="shared" si="37"/>
        <v>73.34</v>
      </c>
      <c r="AN33" s="2"/>
      <c r="AO33" s="1"/>
    </row>
    <row r="34" spans="1:41" ht="15" customHeight="1" x14ac:dyDescent="0.2">
      <c r="A34" s="81" t="s">
        <v>73</v>
      </c>
      <c r="B34" s="4"/>
      <c r="C34" s="47">
        <v>18246.77</v>
      </c>
      <c r="D34" s="47">
        <v>18436.61</v>
      </c>
      <c r="E34" s="48" t="s">
        <v>55</v>
      </c>
      <c r="F34" s="49">
        <f t="shared" si="21"/>
        <v>189.84</v>
      </c>
      <c r="G34" s="49"/>
      <c r="H34" s="49">
        <f t="shared" si="22"/>
        <v>0</v>
      </c>
      <c r="I34" s="49" t="s">
        <v>31</v>
      </c>
      <c r="J34" s="49">
        <f t="shared" si="23"/>
        <v>2383.5500000000002</v>
      </c>
      <c r="K34" s="49">
        <v>0.05</v>
      </c>
      <c r="L34" s="49">
        <f t="shared" si="24"/>
        <v>119.18</v>
      </c>
      <c r="M34" s="49">
        <v>41</v>
      </c>
      <c r="N34" s="49">
        <f t="shared" si="38"/>
        <v>864.83</v>
      </c>
      <c r="O34" s="49">
        <v>550</v>
      </c>
      <c r="P34" s="49">
        <f t="shared" si="25"/>
        <v>237.83</v>
      </c>
      <c r="Q34" s="49">
        <f t="shared" si="26"/>
        <v>237.83</v>
      </c>
      <c r="R34" s="49">
        <f t="shared" si="27"/>
        <v>237.83</v>
      </c>
      <c r="S34" s="49">
        <v>36</v>
      </c>
      <c r="T34" s="49">
        <f t="shared" si="39"/>
        <v>759.36</v>
      </c>
      <c r="U34" s="49">
        <v>495</v>
      </c>
      <c r="V34" s="49">
        <f t="shared" si="28"/>
        <v>187.94</v>
      </c>
      <c r="W34" s="49">
        <f t="shared" si="29"/>
        <v>187.94</v>
      </c>
      <c r="X34" s="49">
        <f t="shared" si="30"/>
        <v>187.94</v>
      </c>
      <c r="Y34" s="49">
        <v>36</v>
      </c>
      <c r="Z34" s="49">
        <f t="shared" si="40"/>
        <v>759.36</v>
      </c>
      <c r="AA34" s="49">
        <v>220</v>
      </c>
      <c r="AB34" s="49">
        <f t="shared" si="31"/>
        <v>83.53</v>
      </c>
      <c r="AC34" s="49">
        <f t="shared" si="32"/>
        <v>83.53</v>
      </c>
      <c r="AD34" s="49">
        <f t="shared" si="33"/>
        <v>83.53</v>
      </c>
      <c r="AE34" s="49">
        <v>36</v>
      </c>
      <c r="AF34" s="49">
        <f t="shared" si="41"/>
        <v>759.36</v>
      </c>
      <c r="AG34" s="49">
        <v>220</v>
      </c>
      <c r="AH34" s="49">
        <f t="shared" si="34"/>
        <v>83.53</v>
      </c>
      <c r="AI34" s="49">
        <f t="shared" si="35"/>
        <v>83.53</v>
      </c>
      <c r="AJ34" s="49">
        <f t="shared" si="36"/>
        <v>83.53</v>
      </c>
      <c r="AK34" s="75">
        <f t="shared" si="37"/>
        <v>167.06</v>
      </c>
      <c r="AL34" s="49">
        <f t="shared" si="37"/>
        <v>167.06</v>
      </c>
      <c r="AM34" s="49">
        <f t="shared" si="37"/>
        <v>167.06</v>
      </c>
      <c r="AN34" s="2"/>
      <c r="AO34" s="1"/>
    </row>
    <row r="35" spans="1:41" ht="15" customHeight="1" x14ac:dyDescent="0.2">
      <c r="A35" s="81" t="s">
        <v>78</v>
      </c>
      <c r="B35" s="4"/>
      <c r="C35" s="47">
        <v>18436.61</v>
      </c>
      <c r="D35" s="47">
        <v>18556.05</v>
      </c>
      <c r="E35" s="48" t="s">
        <v>55</v>
      </c>
      <c r="F35" s="49">
        <f t="shared" si="21"/>
        <v>119.44</v>
      </c>
      <c r="G35" s="49"/>
      <c r="H35" s="49">
        <f t="shared" si="22"/>
        <v>0</v>
      </c>
      <c r="I35" s="49" t="s">
        <v>31</v>
      </c>
      <c r="J35" s="49">
        <f t="shared" si="23"/>
        <v>1422.41</v>
      </c>
      <c r="K35" s="49">
        <v>0.05</v>
      </c>
      <c r="L35" s="49">
        <f t="shared" si="24"/>
        <v>71.12</v>
      </c>
      <c r="M35" s="49">
        <v>41</v>
      </c>
      <c r="N35" s="49">
        <f t="shared" si="38"/>
        <v>544.12</v>
      </c>
      <c r="O35" s="49">
        <v>550</v>
      </c>
      <c r="P35" s="49">
        <f t="shared" si="25"/>
        <v>149.63</v>
      </c>
      <c r="Q35" s="49">
        <f t="shared" si="26"/>
        <v>149.63</v>
      </c>
      <c r="R35" s="49">
        <f t="shared" si="27"/>
        <v>149.63</v>
      </c>
      <c r="S35" s="49">
        <v>36</v>
      </c>
      <c r="T35" s="49">
        <f t="shared" si="39"/>
        <v>477.76</v>
      </c>
      <c r="U35" s="49">
        <v>495</v>
      </c>
      <c r="V35" s="49">
        <f t="shared" si="28"/>
        <v>118.25</v>
      </c>
      <c r="W35" s="49">
        <f t="shared" si="29"/>
        <v>118.25</v>
      </c>
      <c r="X35" s="49">
        <f t="shared" si="30"/>
        <v>118.25</v>
      </c>
      <c r="Y35" s="49">
        <v>36</v>
      </c>
      <c r="Z35" s="49">
        <f t="shared" si="40"/>
        <v>477.76</v>
      </c>
      <c r="AA35" s="49">
        <v>220</v>
      </c>
      <c r="AB35" s="49">
        <f t="shared" si="31"/>
        <v>52.55</v>
      </c>
      <c r="AC35" s="49">
        <f t="shared" si="32"/>
        <v>52.55</v>
      </c>
      <c r="AD35" s="49">
        <f t="shared" si="33"/>
        <v>52.55</v>
      </c>
      <c r="AE35" s="49" t="s">
        <v>31</v>
      </c>
      <c r="AF35" s="49">
        <f>3604.73/9</f>
        <v>400.53</v>
      </c>
      <c r="AG35" s="49">
        <v>220</v>
      </c>
      <c r="AH35" s="49">
        <f t="shared" si="34"/>
        <v>44.06</v>
      </c>
      <c r="AI35" s="49">
        <f t="shared" si="35"/>
        <v>44.06</v>
      </c>
      <c r="AJ35" s="49">
        <f t="shared" si="36"/>
        <v>44.06</v>
      </c>
      <c r="AK35" s="75">
        <f t="shared" si="37"/>
        <v>96.61</v>
      </c>
      <c r="AL35" s="49">
        <f t="shared" si="37"/>
        <v>96.61</v>
      </c>
      <c r="AM35" s="49">
        <f t="shared" si="37"/>
        <v>96.61</v>
      </c>
      <c r="AN35" s="2"/>
      <c r="AO35" s="1"/>
    </row>
    <row r="36" spans="1:41" ht="15" customHeight="1" x14ac:dyDescent="0.2">
      <c r="A36" s="81" t="s">
        <v>78</v>
      </c>
      <c r="B36" s="4"/>
      <c r="C36" s="47">
        <v>18556.05</v>
      </c>
      <c r="D36" s="47">
        <v>18712.05</v>
      </c>
      <c r="E36" s="48" t="s">
        <v>55</v>
      </c>
      <c r="F36" s="49">
        <f t="shared" si="21"/>
        <v>156</v>
      </c>
      <c r="G36" s="49"/>
      <c r="H36" s="49">
        <f t="shared" si="22"/>
        <v>0</v>
      </c>
      <c r="I36" s="49" t="s">
        <v>31</v>
      </c>
      <c r="J36" s="49">
        <f t="shared" si="23"/>
        <v>1210.94</v>
      </c>
      <c r="K36" s="49">
        <v>0.05</v>
      </c>
      <c r="L36" s="49">
        <f t="shared" si="24"/>
        <v>60.55</v>
      </c>
      <c r="M36" s="49">
        <v>26.5</v>
      </c>
      <c r="N36" s="49">
        <f t="shared" si="38"/>
        <v>459.33</v>
      </c>
      <c r="O36" s="49">
        <v>550</v>
      </c>
      <c r="P36" s="49">
        <f t="shared" si="25"/>
        <v>126.32</v>
      </c>
      <c r="Q36" s="49">
        <f t="shared" si="26"/>
        <v>126.32</v>
      </c>
      <c r="R36" s="49">
        <f t="shared" si="27"/>
        <v>126.32</v>
      </c>
      <c r="S36" s="49">
        <v>24</v>
      </c>
      <c r="T36" s="49">
        <f t="shared" si="39"/>
        <v>416</v>
      </c>
      <c r="U36" s="49">
        <v>495</v>
      </c>
      <c r="V36" s="49">
        <f t="shared" si="28"/>
        <v>102.96</v>
      </c>
      <c r="W36" s="49">
        <f t="shared" si="29"/>
        <v>102.96</v>
      </c>
      <c r="X36" s="49">
        <f t="shared" si="30"/>
        <v>102.96</v>
      </c>
      <c r="Y36" s="49">
        <v>24</v>
      </c>
      <c r="Z36" s="49">
        <f t="shared" si="40"/>
        <v>416</v>
      </c>
      <c r="AA36" s="49">
        <v>220</v>
      </c>
      <c r="AB36" s="49">
        <f t="shared" si="31"/>
        <v>45.76</v>
      </c>
      <c r="AC36" s="49">
        <f t="shared" si="32"/>
        <v>45.76</v>
      </c>
      <c r="AD36" s="49">
        <f t="shared" si="33"/>
        <v>45.76</v>
      </c>
      <c r="AE36" s="49" t="s">
        <v>31</v>
      </c>
      <c r="AF36" s="49">
        <f>3020.52/9</f>
        <v>335.61</v>
      </c>
      <c r="AG36" s="49">
        <v>220</v>
      </c>
      <c r="AH36" s="49">
        <f t="shared" si="34"/>
        <v>36.92</v>
      </c>
      <c r="AI36" s="49">
        <f t="shared" si="35"/>
        <v>36.92</v>
      </c>
      <c r="AJ36" s="49">
        <f t="shared" si="36"/>
        <v>36.92</v>
      </c>
      <c r="AK36" s="75">
        <f t="shared" si="37"/>
        <v>82.68</v>
      </c>
      <c r="AL36" s="49">
        <f t="shared" si="37"/>
        <v>82.68</v>
      </c>
      <c r="AM36" s="49">
        <f t="shared" si="37"/>
        <v>82.68</v>
      </c>
      <c r="AN36" s="2"/>
      <c r="AO36" s="1"/>
    </row>
    <row r="37" spans="1:41" ht="15" customHeight="1" x14ac:dyDescent="0.2">
      <c r="A37" s="81" t="s">
        <v>78</v>
      </c>
      <c r="B37" s="4"/>
      <c r="C37" s="47">
        <v>18712.05</v>
      </c>
      <c r="D37" s="47">
        <v>18948.400000000001</v>
      </c>
      <c r="E37" s="48" t="s">
        <v>55</v>
      </c>
      <c r="F37" s="49">
        <f t="shared" si="21"/>
        <v>236.35</v>
      </c>
      <c r="G37" s="49"/>
      <c r="H37" s="49">
        <f t="shared" si="22"/>
        <v>0</v>
      </c>
      <c r="I37" s="49" t="s">
        <v>31</v>
      </c>
      <c r="J37" s="49">
        <f t="shared" si="23"/>
        <v>2022.11</v>
      </c>
      <c r="K37" s="49">
        <v>0.05</v>
      </c>
      <c r="L37" s="49">
        <f t="shared" si="24"/>
        <v>101.11</v>
      </c>
      <c r="M37" s="49">
        <v>29</v>
      </c>
      <c r="N37" s="49">
        <f t="shared" si="38"/>
        <v>761.57</v>
      </c>
      <c r="O37" s="49">
        <v>550</v>
      </c>
      <c r="P37" s="49">
        <f t="shared" si="25"/>
        <v>209.43</v>
      </c>
      <c r="Q37" s="49">
        <f t="shared" si="26"/>
        <v>209.43</v>
      </c>
      <c r="R37" s="49">
        <f t="shared" si="27"/>
        <v>209.43</v>
      </c>
      <c r="S37" s="49">
        <v>24</v>
      </c>
      <c r="T37" s="49">
        <f t="shared" si="39"/>
        <v>630.27</v>
      </c>
      <c r="U37" s="49">
        <v>495</v>
      </c>
      <c r="V37" s="49">
        <f t="shared" si="28"/>
        <v>155.99</v>
      </c>
      <c r="W37" s="49">
        <f t="shared" si="29"/>
        <v>155.99</v>
      </c>
      <c r="X37" s="49">
        <f t="shared" si="30"/>
        <v>155.99</v>
      </c>
      <c r="Y37" s="49">
        <v>24</v>
      </c>
      <c r="Z37" s="49">
        <f t="shared" si="40"/>
        <v>630.27</v>
      </c>
      <c r="AA37" s="49">
        <v>220</v>
      </c>
      <c r="AB37" s="49">
        <f t="shared" si="31"/>
        <v>69.33</v>
      </c>
      <c r="AC37" s="49">
        <f t="shared" si="32"/>
        <v>69.33</v>
      </c>
      <c r="AD37" s="49">
        <f t="shared" si="33"/>
        <v>69.33</v>
      </c>
      <c r="AE37" s="49">
        <v>24</v>
      </c>
      <c r="AF37" s="49">
        <f t="shared" ref="AF37:AF39" si="42">F37*AE37/9</f>
        <v>630.27</v>
      </c>
      <c r="AG37" s="49">
        <v>220</v>
      </c>
      <c r="AH37" s="49">
        <f t="shared" si="34"/>
        <v>69.33</v>
      </c>
      <c r="AI37" s="49">
        <f t="shared" si="35"/>
        <v>69.33</v>
      </c>
      <c r="AJ37" s="49">
        <f t="shared" si="36"/>
        <v>69.33</v>
      </c>
      <c r="AK37" s="75">
        <f t="shared" ref="AK37:AM48" si="43">AB37+AH37</f>
        <v>138.66</v>
      </c>
      <c r="AL37" s="49">
        <f t="shared" si="43"/>
        <v>138.66</v>
      </c>
      <c r="AM37" s="49">
        <f t="shared" si="43"/>
        <v>138.66</v>
      </c>
      <c r="AN37" s="2"/>
      <c r="AO37" s="1"/>
    </row>
    <row r="38" spans="1:41" ht="15" customHeight="1" x14ac:dyDescent="0.2">
      <c r="A38" s="81" t="s">
        <v>79</v>
      </c>
      <c r="B38" s="4"/>
      <c r="C38" s="47">
        <v>18948.400000000001</v>
      </c>
      <c r="D38" s="47">
        <v>19054.22</v>
      </c>
      <c r="E38" s="48" t="s">
        <v>55</v>
      </c>
      <c r="F38" s="49">
        <f t="shared" si="21"/>
        <v>105.82</v>
      </c>
      <c r="G38" s="49"/>
      <c r="H38" s="49">
        <f t="shared" si="22"/>
        <v>0</v>
      </c>
      <c r="I38" s="49" t="s">
        <v>31</v>
      </c>
      <c r="J38" s="49">
        <f t="shared" si="23"/>
        <v>870.08</v>
      </c>
      <c r="K38" s="49">
        <v>0.05</v>
      </c>
      <c r="L38" s="49">
        <f t="shared" si="24"/>
        <v>43.5</v>
      </c>
      <c r="M38" s="49">
        <v>28</v>
      </c>
      <c r="N38" s="49">
        <f t="shared" si="38"/>
        <v>329.22</v>
      </c>
      <c r="O38" s="49">
        <v>550</v>
      </c>
      <c r="P38" s="49">
        <f t="shared" si="25"/>
        <v>90.54</v>
      </c>
      <c r="Q38" s="49">
        <f t="shared" si="26"/>
        <v>90.54</v>
      </c>
      <c r="R38" s="49">
        <f t="shared" si="27"/>
        <v>90.54</v>
      </c>
      <c r="S38" s="49">
        <v>23</v>
      </c>
      <c r="T38" s="49">
        <f t="shared" si="39"/>
        <v>270.43</v>
      </c>
      <c r="U38" s="49">
        <v>495</v>
      </c>
      <c r="V38" s="49">
        <f t="shared" si="28"/>
        <v>66.930000000000007</v>
      </c>
      <c r="W38" s="49">
        <f t="shared" si="29"/>
        <v>66.930000000000007</v>
      </c>
      <c r="X38" s="49">
        <f t="shared" si="30"/>
        <v>66.930000000000007</v>
      </c>
      <c r="Y38" s="49">
        <v>23</v>
      </c>
      <c r="Z38" s="49">
        <f t="shared" si="40"/>
        <v>270.43</v>
      </c>
      <c r="AA38" s="49">
        <v>220</v>
      </c>
      <c r="AB38" s="49">
        <f t="shared" si="31"/>
        <v>29.75</v>
      </c>
      <c r="AC38" s="49">
        <f t="shared" si="32"/>
        <v>29.75</v>
      </c>
      <c r="AD38" s="49">
        <f t="shared" si="33"/>
        <v>29.75</v>
      </c>
      <c r="AE38" s="49">
        <v>23</v>
      </c>
      <c r="AF38" s="49">
        <f t="shared" si="42"/>
        <v>270.43</v>
      </c>
      <c r="AG38" s="49">
        <v>220</v>
      </c>
      <c r="AH38" s="49">
        <f t="shared" si="34"/>
        <v>29.75</v>
      </c>
      <c r="AI38" s="49">
        <f t="shared" si="35"/>
        <v>29.75</v>
      </c>
      <c r="AJ38" s="49">
        <f t="shared" si="36"/>
        <v>29.75</v>
      </c>
      <c r="AK38" s="75">
        <f t="shared" si="43"/>
        <v>59.5</v>
      </c>
      <c r="AL38" s="49">
        <f t="shared" si="43"/>
        <v>59.5</v>
      </c>
      <c r="AM38" s="49">
        <f t="shared" si="43"/>
        <v>59.5</v>
      </c>
      <c r="AN38" s="2"/>
      <c r="AO38" s="1"/>
    </row>
    <row r="39" spans="1:41" ht="15" customHeight="1" x14ac:dyDescent="0.2">
      <c r="A39" s="81" t="s">
        <v>80</v>
      </c>
      <c r="B39" s="4"/>
      <c r="C39" s="47">
        <v>19054.22</v>
      </c>
      <c r="D39" s="47">
        <v>19098.8</v>
      </c>
      <c r="E39" s="48" t="s">
        <v>55</v>
      </c>
      <c r="F39" s="49">
        <f t="shared" si="21"/>
        <v>44.58</v>
      </c>
      <c r="G39" s="49"/>
      <c r="H39" s="49">
        <f t="shared" si="22"/>
        <v>0</v>
      </c>
      <c r="I39" s="49" t="s">
        <v>31</v>
      </c>
      <c r="J39" s="49">
        <f t="shared" si="23"/>
        <v>344.26</v>
      </c>
      <c r="K39" s="49">
        <v>0.05</v>
      </c>
      <c r="L39" s="49">
        <f t="shared" si="24"/>
        <v>17.21</v>
      </c>
      <c r="M39" s="49">
        <v>26.5</v>
      </c>
      <c r="N39" s="49">
        <f t="shared" si="38"/>
        <v>131.26</v>
      </c>
      <c r="O39" s="49">
        <v>550</v>
      </c>
      <c r="P39" s="49">
        <f t="shared" si="25"/>
        <v>36.1</v>
      </c>
      <c r="Q39" s="49">
        <f t="shared" si="26"/>
        <v>36.1</v>
      </c>
      <c r="R39" s="49">
        <f t="shared" si="27"/>
        <v>36.1</v>
      </c>
      <c r="S39" s="49">
        <v>21.5</v>
      </c>
      <c r="T39" s="49">
        <f t="shared" si="39"/>
        <v>106.5</v>
      </c>
      <c r="U39" s="49">
        <v>495</v>
      </c>
      <c r="V39" s="49">
        <f t="shared" si="28"/>
        <v>26.36</v>
      </c>
      <c r="W39" s="49">
        <f t="shared" si="29"/>
        <v>26.36</v>
      </c>
      <c r="X39" s="49">
        <f t="shared" si="30"/>
        <v>26.36</v>
      </c>
      <c r="Y39" s="49">
        <v>21.5</v>
      </c>
      <c r="Z39" s="49">
        <f t="shared" si="40"/>
        <v>106.5</v>
      </c>
      <c r="AA39" s="49">
        <v>220</v>
      </c>
      <c r="AB39" s="49">
        <f t="shared" si="31"/>
        <v>11.72</v>
      </c>
      <c r="AC39" s="49">
        <f t="shared" si="32"/>
        <v>11.72</v>
      </c>
      <c r="AD39" s="49">
        <f t="shared" si="33"/>
        <v>11.72</v>
      </c>
      <c r="AE39" s="49">
        <v>21.5</v>
      </c>
      <c r="AF39" s="49">
        <f t="shared" si="42"/>
        <v>106.5</v>
      </c>
      <c r="AG39" s="49">
        <v>220</v>
      </c>
      <c r="AH39" s="49">
        <f t="shared" si="34"/>
        <v>11.72</v>
      </c>
      <c r="AI39" s="49">
        <f t="shared" si="35"/>
        <v>11.72</v>
      </c>
      <c r="AJ39" s="49">
        <f t="shared" si="36"/>
        <v>11.72</v>
      </c>
      <c r="AK39" s="75">
        <f t="shared" si="43"/>
        <v>23.44</v>
      </c>
      <c r="AL39" s="49">
        <f t="shared" si="43"/>
        <v>23.44</v>
      </c>
      <c r="AM39" s="49">
        <f t="shared" si="43"/>
        <v>23.44</v>
      </c>
      <c r="AN39" s="2"/>
      <c r="AO39" s="1"/>
    </row>
    <row r="40" spans="1:41" ht="15" customHeight="1" x14ac:dyDescent="0.2">
      <c r="A40" s="81" t="s">
        <v>65</v>
      </c>
      <c r="B40" s="4"/>
      <c r="C40" s="47">
        <v>19999.52</v>
      </c>
      <c r="D40" s="47">
        <v>20114.98</v>
      </c>
      <c r="E40" s="48" t="s">
        <v>55</v>
      </c>
      <c r="F40" s="49">
        <f t="shared" ref="F40:F48" si="44">D40-C40</f>
        <v>115.46</v>
      </c>
      <c r="G40" s="49"/>
      <c r="H40" s="49">
        <f t="shared" ref="H40:H48" si="45">F40/100*G40</f>
        <v>0</v>
      </c>
      <c r="I40" s="49" t="s">
        <v>31</v>
      </c>
      <c r="J40" s="49">
        <f t="shared" ref="J40:J48" si="46">N40+T40+AF40</f>
        <v>2300.1</v>
      </c>
      <c r="K40" s="49">
        <v>0.05</v>
      </c>
      <c r="L40" s="49">
        <f t="shared" ref="L40:L48" si="47">J40*K40</f>
        <v>115.01</v>
      </c>
      <c r="M40" s="49">
        <v>63.5</v>
      </c>
      <c r="N40" s="49">
        <f t="shared" ref="N40:N48" si="48">F40*M40/9</f>
        <v>814.63</v>
      </c>
      <c r="O40" s="49">
        <v>550</v>
      </c>
      <c r="P40" s="49">
        <f t="shared" ref="P40:P48" si="49">N40*O40/2000</f>
        <v>224.02</v>
      </c>
      <c r="Q40" s="49">
        <f t="shared" ref="Q40:Q48" si="50">N40*O40/2000</f>
        <v>224.02</v>
      </c>
      <c r="R40" s="49">
        <f t="shared" ref="R40:R48" si="51">N40*O40/2000</f>
        <v>224.02</v>
      </c>
      <c r="S40" s="49">
        <v>61</v>
      </c>
      <c r="T40" s="49">
        <f t="shared" ref="T40:T48" si="52">F40*S40/9</f>
        <v>782.56</v>
      </c>
      <c r="U40" s="49">
        <v>495</v>
      </c>
      <c r="V40" s="49">
        <f t="shared" ref="V40:V48" si="53">T40*U40/2000</f>
        <v>193.68</v>
      </c>
      <c r="W40" s="49">
        <f t="shared" ref="W40:W48" si="54">T40*U40/2000</f>
        <v>193.68</v>
      </c>
      <c r="X40" s="49">
        <f t="shared" ref="X40:X48" si="55">T40*U40/2000</f>
        <v>193.68</v>
      </c>
      <c r="Y40" s="49">
        <v>61</v>
      </c>
      <c r="Z40" s="49">
        <f t="shared" ref="Z40:Z48" si="56">F40*Y40/9</f>
        <v>782.56</v>
      </c>
      <c r="AA40" s="49">
        <v>220</v>
      </c>
      <c r="AB40" s="49">
        <f t="shared" ref="AB40:AB48" si="57">Z40*AA40/2000</f>
        <v>86.08</v>
      </c>
      <c r="AC40" s="49">
        <f t="shared" ref="AC40:AC48" si="58">Z40*AA40/2000</f>
        <v>86.08</v>
      </c>
      <c r="AD40" s="49">
        <f t="shared" ref="AD40:AD48" si="59">Z40*AA40/2000</f>
        <v>86.08</v>
      </c>
      <c r="AE40" s="49" t="s">
        <v>31</v>
      </c>
      <c r="AF40" s="49">
        <f>6326.21/9</f>
        <v>702.91</v>
      </c>
      <c r="AG40" s="49">
        <v>220</v>
      </c>
      <c r="AH40" s="49">
        <f t="shared" ref="AH40:AH48" si="60">AF40*AG40/2000</f>
        <v>77.319999999999993</v>
      </c>
      <c r="AI40" s="49">
        <f t="shared" ref="AI40:AI48" si="61">AF40*AG40/2000</f>
        <v>77.319999999999993</v>
      </c>
      <c r="AJ40" s="49">
        <f t="shared" ref="AJ40:AJ48" si="62">AF40*AG40/2000</f>
        <v>77.319999999999993</v>
      </c>
      <c r="AK40" s="75">
        <f t="shared" si="43"/>
        <v>163.4</v>
      </c>
      <c r="AL40" s="49">
        <f t="shared" si="43"/>
        <v>163.4</v>
      </c>
      <c r="AM40" s="49">
        <f t="shared" si="43"/>
        <v>163.4</v>
      </c>
      <c r="AN40" s="2"/>
      <c r="AO40" s="1"/>
    </row>
    <row r="41" spans="1:41" ht="15" customHeight="1" x14ac:dyDescent="0.2">
      <c r="A41" s="81" t="s">
        <v>65</v>
      </c>
      <c r="B41" s="4"/>
      <c r="C41" s="47">
        <v>20114.98</v>
      </c>
      <c r="D41" s="47">
        <v>20243.04</v>
      </c>
      <c r="E41" s="48" t="s">
        <v>55</v>
      </c>
      <c r="F41" s="49">
        <f t="shared" si="44"/>
        <v>128.06</v>
      </c>
      <c r="G41" s="49"/>
      <c r="H41" s="49">
        <f t="shared" si="45"/>
        <v>0</v>
      </c>
      <c r="I41" s="49" t="s">
        <v>31</v>
      </c>
      <c r="J41" s="49">
        <f t="shared" si="46"/>
        <v>2549.5700000000002</v>
      </c>
      <c r="K41" s="49">
        <v>0.05</v>
      </c>
      <c r="L41" s="49">
        <f t="shared" si="47"/>
        <v>127.48</v>
      </c>
      <c r="M41" s="49">
        <v>62.5</v>
      </c>
      <c r="N41" s="49">
        <f t="shared" si="48"/>
        <v>889.31</v>
      </c>
      <c r="O41" s="49">
        <v>550</v>
      </c>
      <c r="P41" s="49">
        <f t="shared" si="49"/>
        <v>244.56</v>
      </c>
      <c r="Q41" s="49">
        <f t="shared" si="50"/>
        <v>244.56</v>
      </c>
      <c r="R41" s="49">
        <f t="shared" si="51"/>
        <v>244.56</v>
      </c>
      <c r="S41" s="49">
        <v>60</v>
      </c>
      <c r="T41" s="49">
        <f t="shared" si="52"/>
        <v>853.73</v>
      </c>
      <c r="U41" s="49">
        <v>495</v>
      </c>
      <c r="V41" s="49">
        <f t="shared" si="53"/>
        <v>211.3</v>
      </c>
      <c r="W41" s="49">
        <f t="shared" si="54"/>
        <v>211.3</v>
      </c>
      <c r="X41" s="49">
        <f t="shared" si="55"/>
        <v>211.3</v>
      </c>
      <c r="Y41" s="49">
        <v>60</v>
      </c>
      <c r="Z41" s="49">
        <f t="shared" si="56"/>
        <v>853.73</v>
      </c>
      <c r="AA41" s="49">
        <v>220</v>
      </c>
      <c r="AB41" s="49">
        <f t="shared" si="57"/>
        <v>93.91</v>
      </c>
      <c r="AC41" s="49">
        <f t="shared" si="58"/>
        <v>93.91</v>
      </c>
      <c r="AD41" s="49">
        <f t="shared" si="59"/>
        <v>93.91</v>
      </c>
      <c r="AE41" s="49" t="s">
        <v>31</v>
      </c>
      <c r="AF41" s="49">
        <f>7258.75/9</f>
        <v>806.53</v>
      </c>
      <c r="AG41" s="49">
        <v>220</v>
      </c>
      <c r="AH41" s="49">
        <f t="shared" si="60"/>
        <v>88.72</v>
      </c>
      <c r="AI41" s="49">
        <f t="shared" si="61"/>
        <v>88.72</v>
      </c>
      <c r="AJ41" s="49">
        <f t="shared" si="62"/>
        <v>88.72</v>
      </c>
      <c r="AK41" s="75">
        <f t="shared" si="43"/>
        <v>182.63</v>
      </c>
      <c r="AL41" s="49">
        <f t="shared" si="43"/>
        <v>182.63</v>
      </c>
      <c r="AM41" s="49">
        <f t="shared" si="43"/>
        <v>182.63</v>
      </c>
      <c r="AN41" s="2"/>
      <c r="AO41" s="1"/>
    </row>
    <row r="42" spans="1:41" ht="15" customHeight="1" x14ac:dyDescent="0.2">
      <c r="A42" s="81" t="s">
        <v>65</v>
      </c>
      <c r="B42" s="4"/>
      <c r="C42" s="47">
        <v>20243.04</v>
      </c>
      <c r="D42" s="47">
        <v>20420.32</v>
      </c>
      <c r="E42" s="48" t="s">
        <v>55</v>
      </c>
      <c r="F42" s="49">
        <f t="shared" si="44"/>
        <v>177.28</v>
      </c>
      <c r="G42" s="49"/>
      <c r="H42" s="49">
        <f t="shared" si="45"/>
        <v>0</v>
      </c>
      <c r="I42" s="49" t="s">
        <v>31</v>
      </c>
      <c r="J42" s="49">
        <f t="shared" si="46"/>
        <v>3644.1</v>
      </c>
      <c r="K42" s="49">
        <v>0.05</v>
      </c>
      <c r="L42" s="49">
        <f t="shared" si="47"/>
        <v>182.21</v>
      </c>
      <c r="M42" s="49">
        <v>65</v>
      </c>
      <c r="N42" s="49">
        <f t="shared" si="48"/>
        <v>1280.3599999999999</v>
      </c>
      <c r="O42" s="49">
        <v>550</v>
      </c>
      <c r="P42" s="49">
        <f t="shared" si="49"/>
        <v>352.1</v>
      </c>
      <c r="Q42" s="49">
        <f t="shared" si="50"/>
        <v>352.1</v>
      </c>
      <c r="R42" s="49">
        <f t="shared" si="51"/>
        <v>352.1</v>
      </c>
      <c r="S42" s="49">
        <v>60</v>
      </c>
      <c r="T42" s="49">
        <f t="shared" si="52"/>
        <v>1181.8699999999999</v>
      </c>
      <c r="U42" s="49">
        <v>495</v>
      </c>
      <c r="V42" s="49">
        <f t="shared" si="53"/>
        <v>292.51</v>
      </c>
      <c r="W42" s="49">
        <f t="shared" si="54"/>
        <v>292.51</v>
      </c>
      <c r="X42" s="49">
        <f t="shared" si="55"/>
        <v>292.51</v>
      </c>
      <c r="Y42" s="49">
        <v>60</v>
      </c>
      <c r="Z42" s="49">
        <f t="shared" si="56"/>
        <v>1181.8699999999999</v>
      </c>
      <c r="AA42" s="49">
        <v>220</v>
      </c>
      <c r="AB42" s="49">
        <f t="shared" si="57"/>
        <v>130.01</v>
      </c>
      <c r="AC42" s="49">
        <f t="shared" si="58"/>
        <v>130.01</v>
      </c>
      <c r="AD42" s="49">
        <f t="shared" si="59"/>
        <v>130.01</v>
      </c>
      <c r="AE42" s="49">
        <v>60</v>
      </c>
      <c r="AF42" s="49">
        <f t="shared" ref="AF42:AF48" si="63">F42*AE42/9</f>
        <v>1181.8699999999999</v>
      </c>
      <c r="AG42" s="49">
        <v>220</v>
      </c>
      <c r="AH42" s="49">
        <f t="shared" si="60"/>
        <v>130.01</v>
      </c>
      <c r="AI42" s="49">
        <f t="shared" si="61"/>
        <v>130.01</v>
      </c>
      <c r="AJ42" s="49">
        <f t="shared" si="62"/>
        <v>130.01</v>
      </c>
      <c r="AK42" s="85">
        <f t="shared" si="43"/>
        <v>260.02</v>
      </c>
      <c r="AL42" s="49">
        <f t="shared" si="43"/>
        <v>260.02</v>
      </c>
      <c r="AM42" s="49">
        <f t="shared" si="43"/>
        <v>260.02</v>
      </c>
      <c r="AN42" s="2"/>
      <c r="AO42" s="1"/>
    </row>
    <row r="43" spans="1:41" ht="15" customHeight="1" x14ac:dyDescent="0.2">
      <c r="A43" s="81" t="s">
        <v>69</v>
      </c>
      <c r="B43" s="4"/>
      <c r="C43" s="47">
        <v>20420.32</v>
      </c>
      <c r="D43" s="47">
        <v>20634.71</v>
      </c>
      <c r="E43" s="48" t="s">
        <v>55</v>
      </c>
      <c r="F43" s="49">
        <f t="shared" si="44"/>
        <v>214.39</v>
      </c>
      <c r="G43" s="49"/>
      <c r="H43" s="49">
        <f t="shared" si="45"/>
        <v>0</v>
      </c>
      <c r="I43" s="49" t="s">
        <v>31</v>
      </c>
      <c r="J43" s="49">
        <f t="shared" si="46"/>
        <v>4406.91</v>
      </c>
      <c r="K43" s="49">
        <v>0.05</v>
      </c>
      <c r="L43" s="49">
        <f t="shared" si="47"/>
        <v>220.35</v>
      </c>
      <c r="M43" s="49">
        <v>65</v>
      </c>
      <c r="N43" s="49">
        <f t="shared" si="48"/>
        <v>1548.37</v>
      </c>
      <c r="O43" s="49">
        <v>550</v>
      </c>
      <c r="P43" s="49">
        <f t="shared" si="49"/>
        <v>425.8</v>
      </c>
      <c r="Q43" s="49">
        <f t="shared" si="50"/>
        <v>425.8</v>
      </c>
      <c r="R43" s="49">
        <f t="shared" si="51"/>
        <v>425.8</v>
      </c>
      <c r="S43" s="49">
        <v>60</v>
      </c>
      <c r="T43" s="49">
        <f t="shared" si="52"/>
        <v>1429.27</v>
      </c>
      <c r="U43" s="49">
        <v>495</v>
      </c>
      <c r="V43" s="49">
        <f t="shared" si="53"/>
        <v>353.74</v>
      </c>
      <c r="W43" s="49">
        <f t="shared" si="54"/>
        <v>353.74</v>
      </c>
      <c r="X43" s="49">
        <f t="shared" si="55"/>
        <v>353.74</v>
      </c>
      <c r="Y43" s="49">
        <v>60</v>
      </c>
      <c r="Z43" s="49">
        <f t="shared" si="56"/>
        <v>1429.27</v>
      </c>
      <c r="AA43" s="49">
        <v>220</v>
      </c>
      <c r="AB43" s="49">
        <f t="shared" si="57"/>
        <v>157.22</v>
      </c>
      <c r="AC43" s="49">
        <f t="shared" si="58"/>
        <v>157.22</v>
      </c>
      <c r="AD43" s="49">
        <f t="shared" si="59"/>
        <v>157.22</v>
      </c>
      <c r="AE43" s="49">
        <v>60</v>
      </c>
      <c r="AF43" s="49">
        <f t="shared" si="63"/>
        <v>1429.27</v>
      </c>
      <c r="AG43" s="49">
        <v>220</v>
      </c>
      <c r="AH43" s="49">
        <f t="shared" si="60"/>
        <v>157.22</v>
      </c>
      <c r="AI43" s="49">
        <f t="shared" si="61"/>
        <v>157.22</v>
      </c>
      <c r="AJ43" s="49">
        <f t="shared" si="62"/>
        <v>157.22</v>
      </c>
      <c r="AK43" s="75">
        <f t="shared" si="43"/>
        <v>314.44</v>
      </c>
      <c r="AL43" s="49">
        <f t="shared" si="43"/>
        <v>314.44</v>
      </c>
      <c r="AM43" s="49">
        <f t="shared" si="43"/>
        <v>314.44</v>
      </c>
      <c r="AN43" s="2"/>
      <c r="AO43" s="1"/>
    </row>
    <row r="44" spans="1:41" ht="15" customHeight="1" x14ac:dyDescent="0.2">
      <c r="A44" s="81" t="s">
        <v>69</v>
      </c>
      <c r="B44" s="4"/>
      <c r="C44" s="47">
        <v>20634.71</v>
      </c>
      <c r="D44" s="47">
        <v>20734.71</v>
      </c>
      <c r="E44" s="48" t="s">
        <v>55</v>
      </c>
      <c r="F44" s="49">
        <f t="shared" si="44"/>
        <v>100</v>
      </c>
      <c r="G44" s="49"/>
      <c r="H44" s="49">
        <f t="shared" si="45"/>
        <v>0</v>
      </c>
      <c r="I44" s="49" t="s">
        <v>31</v>
      </c>
      <c r="J44" s="49">
        <f t="shared" si="46"/>
        <v>2255.5500000000002</v>
      </c>
      <c r="K44" s="49">
        <v>0.05</v>
      </c>
      <c r="L44" s="49">
        <f t="shared" si="47"/>
        <v>112.78</v>
      </c>
      <c r="M44" s="49">
        <v>71</v>
      </c>
      <c r="N44" s="49">
        <f t="shared" si="48"/>
        <v>788.89</v>
      </c>
      <c r="O44" s="49">
        <v>550</v>
      </c>
      <c r="P44" s="49">
        <f t="shared" si="49"/>
        <v>216.94</v>
      </c>
      <c r="Q44" s="49">
        <f t="shared" si="50"/>
        <v>216.94</v>
      </c>
      <c r="R44" s="49">
        <f t="shared" si="51"/>
        <v>216.94</v>
      </c>
      <c r="S44" s="49">
        <v>66</v>
      </c>
      <c r="T44" s="49">
        <f t="shared" si="52"/>
        <v>733.33</v>
      </c>
      <c r="U44" s="49">
        <v>495</v>
      </c>
      <c r="V44" s="49">
        <f t="shared" si="53"/>
        <v>181.5</v>
      </c>
      <c r="W44" s="49">
        <f t="shared" si="54"/>
        <v>181.5</v>
      </c>
      <c r="X44" s="49">
        <f t="shared" si="55"/>
        <v>181.5</v>
      </c>
      <c r="Y44" s="49">
        <v>66</v>
      </c>
      <c r="Z44" s="49">
        <f t="shared" si="56"/>
        <v>733.33</v>
      </c>
      <c r="AA44" s="49">
        <v>220</v>
      </c>
      <c r="AB44" s="49">
        <f t="shared" si="57"/>
        <v>80.67</v>
      </c>
      <c r="AC44" s="49">
        <f t="shared" si="58"/>
        <v>80.67</v>
      </c>
      <c r="AD44" s="49">
        <f t="shared" si="59"/>
        <v>80.67</v>
      </c>
      <c r="AE44" s="49">
        <v>66</v>
      </c>
      <c r="AF44" s="49">
        <f t="shared" si="63"/>
        <v>733.33</v>
      </c>
      <c r="AG44" s="49">
        <v>220</v>
      </c>
      <c r="AH44" s="49">
        <f t="shared" si="60"/>
        <v>80.67</v>
      </c>
      <c r="AI44" s="49">
        <f t="shared" si="61"/>
        <v>80.67</v>
      </c>
      <c r="AJ44" s="49">
        <f t="shared" si="62"/>
        <v>80.67</v>
      </c>
      <c r="AK44" s="75">
        <f t="shared" si="43"/>
        <v>161.34</v>
      </c>
      <c r="AL44" s="49">
        <f t="shared" si="43"/>
        <v>161.34</v>
      </c>
      <c r="AM44" s="49">
        <f t="shared" si="43"/>
        <v>161.34</v>
      </c>
      <c r="AN44" s="2"/>
      <c r="AO44" s="1"/>
    </row>
    <row r="45" spans="1:41" ht="15" customHeight="1" x14ac:dyDescent="0.2">
      <c r="A45" s="81" t="s">
        <v>69</v>
      </c>
      <c r="B45" s="4"/>
      <c r="C45" s="47">
        <v>20734.71</v>
      </c>
      <c r="D45" s="47">
        <v>20930.919999999998</v>
      </c>
      <c r="E45" s="48" t="s">
        <v>55</v>
      </c>
      <c r="F45" s="49">
        <f t="shared" si="44"/>
        <v>196.21</v>
      </c>
      <c r="G45" s="49"/>
      <c r="H45" s="49">
        <f t="shared" si="45"/>
        <v>0</v>
      </c>
      <c r="I45" s="49" t="s">
        <v>31</v>
      </c>
      <c r="J45" s="49">
        <f t="shared" si="46"/>
        <v>4818.05</v>
      </c>
      <c r="K45" s="49">
        <v>0.05</v>
      </c>
      <c r="L45" s="49">
        <f t="shared" si="47"/>
        <v>240.9</v>
      </c>
      <c r="M45" s="49">
        <v>77</v>
      </c>
      <c r="N45" s="49">
        <f t="shared" si="48"/>
        <v>1678.69</v>
      </c>
      <c r="O45" s="49">
        <v>550</v>
      </c>
      <c r="P45" s="49">
        <f t="shared" si="49"/>
        <v>461.64</v>
      </c>
      <c r="Q45" s="49">
        <f t="shared" si="50"/>
        <v>461.64</v>
      </c>
      <c r="R45" s="49">
        <f t="shared" si="51"/>
        <v>461.64</v>
      </c>
      <c r="S45" s="49">
        <v>72</v>
      </c>
      <c r="T45" s="49">
        <f t="shared" si="52"/>
        <v>1569.68</v>
      </c>
      <c r="U45" s="49">
        <v>495</v>
      </c>
      <c r="V45" s="49">
        <f t="shared" si="53"/>
        <v>388.5</v>
      </c>
      <c r="W45" s="49">
        <f t="shared" si="54"/>
        <v>388.5</v>
      </c>
      <c r="X45" s="49">
        <f t="shared" si="55"/>
        <v>388.5</v>
      </c>
      <c r="Y45" s="49">
        <v>72</v>
      </c>
      <c r="Z45" s="49">
        <f t="shared" si="56"/>
        <v>1569.68</v>
      </c>
      <c r="AA45" s="49">
        <v>220</v>
      </c>
      <c r="AB45" s="49">
        <f t="shared" si="57"/>
        <v>172.66</v>
      </c>
      <c r="AC45" s="49">
        <f t="shared" si="58"/>
        <v>172.66</v>
      </c>
      <c r="AD45" s="49">
        <f t="shared" si="59"/>
        <v>172.66</v>
      </c>
      <c r="AE45" s="49">
        <v>72</v>
      </c>
      <c r="AF45" s="49">
        <f t="shared" si="63"/>
        <v>1569.68</v>
      </c>
      <c r="AG45" s="49">
        <v>220</v>
      </c>
      <c r="AH45" s="49">
        <f t="shared" si="60"/>
        <v>172.66</v>
      </c>
      <c r="AI45" s="49">
        <f t="shared" si="61"/>
        <v>172.66</v>
      </c>
      <c r="AJ45" s="49">
        <f t="shared" si="62"/>
        <v>172.66</v>
      </c>
      <c r="AK45" s="75">
        <f t="shared" si="43"/>
        <v>345.32</v>
      </c>
      <c r="AL45" s="49">
        <f t="shared" si="43"/>
        <v>345.32</v>
      </c>
      <c r="AM45" s="49">
        <f t="shared" si="43"/>
        <v>345.32</v>
      </c>
      <c r="AN45" s="2"/>
      <c r="AO45" s="1"/>
    </row>
    <row r="46" spans="1:41" ht="15" customHeight="1" x14ac:dyDescent="0.2">
      <c r="A46" s="81" t="s">
        <v>66</v>
      </c>
      <c r="B46" s="4"/>
      <c r="C46" s="47">
        <v>20930.919999999998</v>
      </c>
      <c r="D46" s="47">
        <v>21230.44</v>
      </c>
      <c r="E46" s="48" t="s">
        <v>55</v>
      </c>
      <c r="F46" s="49">
        <f t="shared" si="44"/>
        <v>299.52</v>
      </c>
      <c r="G46" s="49"/>
      <c r="H46" s="49">
        <f t="shared" si="45"/>
        <v>0</v>
      </c>
      <c r="I46" s="49" t="s">
        <v>31</v>
      </c>
      <c r="J46" s="49">
        <f t="shared" si="46"/>
        <v>6156.8</v>
      </c>
      <c r="K46" s="49">
        <v>0.05</v>
      </c>
      <c r="L46" s="49">
        <f t="shared" si="47"/>
        <v>307.83999999999997</v>
      </c>
      <c r="M46" s="49">
        <v>65</v>
      </c>
      <c r="N46" s="49">
        <f t="shared" si="48"/>
        <v>2163.1999999999998</v>
      </c>
      <c r="O46" s="49">
        <v>550</v>
      </c>
      <c r="P46" s="49">
        <f t="shared" si="49"/>
        <v>594.88</v>
      </c>
      <c r="Q46" s="49">
        <f t="shared" si="50"/>
        <v>594.88</v>
      </c>
      <c r="R46" s="49">
        <f t="shared" si="51"/>
        <v>594.88</v>
      </c>
      <c r="S46" s="49">
        <v>60</v>
      </c>
      <c r="T46" s="49">
        <f t="shared" si="52"/>
        <v>1996.8</v>
      </c>
      <c r="U46" s="49">
        <v>495</v>
      </c>
      <c r="V46" s="49">
        <f t="shared" si="53"/>
        <v>494.21</v>
      </c>
      <c r="W46" s="49">
        <f t="shared" si="54"/>
        <v>494.21</v>
      </c>
      <c r="X46" s="49">
        <f t="shared" si="55"/>
        <v>494.21</v>
      </c>
      <c r="Y46" s="49">
        <v>60</v>
      </c>
      <c r="Z46" s="49">
        <f t="shared" si="56"/>
        <v>1996.8</v>
      </c>
      <c r="AA46" s="49">
        <v>220</v>
      </c>
      <c r="AB46" s="49">
        <f t="shared" si="57"/>
        <v>219.65</v>
      </c>
      <c r="AC46" s="49">
        <f t="shared" si="58"/>
        <v>219.65</v>
      </c>
      <c r="AD46" s="49">
        <f t="shared" si="59"/>
        <v>219.65</v>
      </c>
      <c r="AE46" s="49">
        <v>60</v>
      </c>
      <c r="AF46" s="49">
        <f t="shared" si="63"/>
        <v>1996.8</v>
      </c>
      <c r="AG46" s="49">
        <v>220</v>
      </c>
      <c r="AH46" s="49">
        <f t="shared" si="60"/>
        <v>219.65</v>
      </c>
      <c r="AI46" s="49">
        <f t="shared" si="61"/>
        <v>219.65</v>
      </c>
      <c r="AJ46" s="49">
        <f t="shared" si="62"/>
        <v>219.65</v>
      </c>
      <c r="AK46" s="75">
        <f t="shared" si="43"/>
        <v>439.3</v>
      </c>
      <c r="AL46" s="49">
        <f t="shared" si="43"/>
        <v>439.3</v>
      </c>
      <c r="AM46" s="49">
        <f t="shared" si="43"/>
        <v>439.3</v>
      </c>
      <c r="AN46" s="2"/>
      <c r="AO46" s="1"/>
    </row>
    <row r="47" spans="1:41" ht="15" customHeight="1" x14ac:dyDescent="0.2">
      <c r="A47" s="81" t="s">
        <v>66</v>
      </c>
      <c r="B47" s="4"/>
      <c r="C47" s="47">
        <v>21230.44</v>
      </c>
      <c r="D47" s="47">
        <v>21550.45</v>
      </c>
      <c r="E47" s="48" t="s">
        <v>55</v>
      </c>
      <c r="F47" s="49">
        <f t="shared" si="44"/>
        <v>320.01</v>
      </c>
      <c r="G47" s="49"/>
      <c r="H47" s="49">
        <f t="shared" si="45"/>
        <v>0</v>
      </c>
      <c r="I47" s="49" t="s">
        <v>31</v>
      </c>
      <c r="J47" s="49">
        <f t="shared" si="46"/>
        <v>5937.96</v>
      </c>
      <c r="K47" s="49">
        <v>0.05</v>
      </c>
      <c r="L47" s="49">
        <f t="shared" si="47"/>
        <v>296.89999999999998</v>
      </c>
      <c r="M47" s="49">
        <v>59</v>
      </c>
      <c r="N47" s="49">
        <f t="shared" si="48"/>
        <v>2097.84</v>
      </c>
      <c r="O47" s="49">
        <v>550</v>
      </c>
      <c r="P47" s="49">
        <f t="shared" si="49"/>
        <v>576.91</v>
      </c>
      <c r="Q47" s="49">
        <f t="shared" si="50"/>
        <v>576.91</v>
      </c>
      <c r="R47" s="49">
        <f t="shared" si="51"/>
        <v>576.91</v>
      </c>
      <c r="S47" s="49">
        <v>54</v>
      </c>
      <c r="T47" s="49">
        <f t="shared" si="52"/>
        <v>1920.06</v>
      </c>
      <c r="U47" s="49">
        <v>495</v>
      </c>
      <c r="V47" s="49">
        <f t="shared" si="53"/>
        <v>475.21</v>
      </c>
      <c r="W47" s="49">
        <f t="shared" si="54"/>
        <v>475.21</v>
      </c>
      <c r="X47" s="49">
        <f t="shared" si="55"/>
        <v>475.21</v>
      </c>
      <c r="Y47" s="49">
        <v>54</v>
      </c>
      <c r="Z47" s="49">
        <f t="shared" si="56"/>
        <v>1920.06</v>
      </c>
      <c r="AA47" s="49">
        <v>220</v>
      </c>
      <c r="AB47" s="49">
        <f t="shared" si="57"/>
        <v>211.21</v>
      </c>
      <c r="AC47" s="49">
        <f t="shared" si="58"/>
        <v>211.21</v>
      </c>
      <c r="AD47" s="49">
        <f t="shared" si="59"/>
        <v>211.21</v>
      </c>
      <c r="AE47" s="49">
        <v>54</v>
      </c>
      <c r="AF47" s="49">
        <f t="shared" si="63"/>
        <v>1920.06</v>
      </c>
      <c r="AG47" s="49">
        <v>220</v>
      </c>
      <c r="AH47" s="49">
        <f t="shared" si="60"/>
        <v>211.21</v>
      </c>
      <c r="AI47" s="49">
        <f t="shared" si="61"/>
        <v>211.21</v>
      </c>
      <c r="AJ47" s="49">
        <f t="shared" si="62"/>
        <v>211.21</v>
      </c>
      <c r="AK47" s="75">
        <f t="shared" si="43"/>
        <v>422.42</v>
      </c>
      <c r="AL47" s="49">
        <f t="shared" si="43"/>
        <v>422.42</v>
      </c>
      <c r="AM47" s="49">
        <f t="shared" si="43"/>
        <v>422.42</v>
      </c>
      <c r="AN47" s="2"/>
      <c r="AO47" s="1"/>
    </row>
    <row r="48" spans="1:41" ht="15" customHeight="1" x14ac:dyDescent="0.2">
      <c r="A48" s="81" t="s">
        <v>66</v>
      </c>
      <c r="B48" s="4"/>
      <c r="C48" s="47">
        <v>21550.45</v>
      </c>
      <c r="D48" s="47">
        <v>21800</v>
      </c>
      <c r="E48" s="48" t="s">
        <v>55</v>
      </c>
      <c r="F48" s="49">
        <f t="shared" si="44"/>
        <v>249.55</v>
      </c>
      <c r="G48" s="49"/>
      <c r="H48" s="49">
        <f t="shared" si="45"/>
        <v>0</v>
      </c>
      <c r="I48" s="49" t="s">
        <v>31</v>
      </c>
      <c r="J48" s="49">
        <f t="shared" si="46"/>
        <v>4131.43</v>
      </c>
      <c r="K48" s="49">
        <v>0.05</v>
      </c>
      <c r="L48" s="49">
        <f t="shared" si="47"/>
        <v>206.57</v>
      </c>
      <c r="M48" s="49">
        <v>53</v>
      </c>
      <c r="N48" s="49">
        <f t="shared" si="48"/>
        <v>1469.57</v>
      </c>
      <c r="O48" s="49">
        <v>550</v>
      </c>
      <c r="P48" s="49">
        <f t="shared" si="49"/>
        <v>404.13</v>
      </c>
      <c r="Q48" s="49">
        <f t="shared" si="50"/>
        <v>404.13</v>
      </c>
      <c r="R48" s="49">
        <f t="shared" si="51"/>
        <v>404.13</v>
      </c>
      <c r="S48" s="49">
        <v>48</v>
      </c>
      <c r="T48" s="49">
        <f t="shared" si="52"/>
        <v>1330.93</v>
      </c>
      <c r="U48" s="49">
        <v>495</v>
      </c>
      <c r="V48" s="49">
        <f t="shared" si="53"/>
        <v>329.41</v>
      </c>
      <c r="W48" s="49">
        <f t="shared" si="54"/>
        <v>329.41</v>
      </c>
      <c r="X48" s="49">
        <f t="shared" si="55"/>
        <v>329.41</v>
      </c>
      <c r="Y48" s="49">
        <v>48</v>
      </c>
      <c r="Z48" s="49">
        <f t="shared" si="56"/>
        <v>1330.93</v>
      </c>
      <c r="AA48" s="49">
        <v>220</v>
      </c>
      <c r="AB48" s="49">
        <f t="shared" si="57"/>
        <v>146.4</v>
      </c>
      <c r="AC48" s="49">
        <f t="shared" si="58"/>
        <v>146.4</v>
      </c>
      <c r="AD48" s="49">
        <f t="shared" si="59"/>
        <v>146.4</v>
      </c>
      <c r="AE48" s="49">
        <v>48</v>
      </c>
      <c r="AF48" s="49">
        <f t="shared" si="63"/>
        <v>1330.93</v>
      </c>
      <c r="AG48" s="49">
        <v>220</v>
      </c>
      <c r="AH48" s="49">
        <f t="shared" si="60"/>
        <v>146.4</v>
      </c>
      <c r="AI48" s="49">
        <f t="shared" si="61"/>
        <v>146.4</v>
      </c>
      <c r="AJ48" s="49">
        <f t="shared" si="62"/>
        <v>146.4</v>
      </c>
      <c r="AK48" s="75">
        <f t="shared" si="43"/>
        <v>292.8</v>
      </c>
      <c r="AL48" s="49">
        <f t="shared" si="43"/>
        <v>292.8</v>
      </c>
      <c r="AM48" s="49">
        <f t="shared" si="43"/>
        <v>292.8</v>
      </c>
      <c r="AN48" s="2"/>
      <c r="AO48" s="1"/>
    </row>
    <row r="49" spans="2:41" ht="15" customHeight="1" thickBot="1" x14ac:dyDescent="0.25">
      <c r="B49" s="4"/>
      <c r="C49" s="96"/>
      <c r="D49" s="96"/>
      <c r="E49" s="50"/>
      <c r="F49" s="97">
        <f t="shared" ref="F49" si="64">D49-C49</f>
        <v>0</v>
      </c>
      <c r="G49" s="97"/>
      <c r="H49" s="97">
        <f t="shared" ref="H49" si="65">F49/100*G49</f>
        <v>0</v>
      </c>
      <c r="I49" s="97">
        <v>0</v>
      </c>
      <c r="J49" s="97">
        <f t="shared" ref="J49" si="66">F49*I49/9</f>
        <v>0</v>
      </c>
      <c r="K49" s="97"/>
      <c r="L49" s="97">
        <f t="shared" ref="L49" si="67">J49*K49</f>
        <v>0</v>
      </c>
      <c r="M49" s="97">
        <v>0</v>
      </c>
      <c r="N49" s="97">
        <f t="shared" ref="N49" si="68">F49*M49/9</f>
        <v>0</v>
      </c>
      <c r="O49" s="97"/>
      <c r="P49" s="97">
        <f t="shared" ref="P49" si="69">N49*O49/2000</f>
        <v>0</v>
      </c>
      <c r="Q49" s="97">
        <f t="shared" ref="Q49" si="70">N49*O49/2000</f>
        <v>0</v>
      </c>
      <c r="R49" s="97">
        <f t="shared" ref="R49" si="71">N49*O49/2000</f>
        <v>0</v>
      </c>
      <c r="S49" s="97">
        <v>0</v>
      </c>
      <c r="T49" s="97">
        <f t="shared" ref="T49" si="72">F49*S49/9</f>
        <v>0</v>
      </c>
      <c r="U49" s="97"/>
      <c r="V49" s="97">
        <f t="shared" ref="V49" si="73">T49*U49/2000</f>
        <v>0</v>
      </c>
      <c r="W49" s="97">
        <f t="shared" ref="W49" si="74">T49*U49/2000</f>
        <v>0</v>
      </c>
      <c r="X49" s="97">
        <f t="shared" ref="X49" si="75">T49*U49/2000</f>
        <v>0</v>
      </c>
      <c r="Y49" s="97">
        <v>0</v>
      </c>
      <c r="Z49" s="97">
        <f t="shared" ref="Z49" si="76">F49*Y49/9</f>
        <v>0</v>
      </c>
      <c r="AA49" s="97"/>
      <c r="AB49" s="97">
        <f t="shared" ref="AB49" si="77">Z49*AA49/2000</f>
        <v>0</v>
      </c>
      <c r="AC49" s="97">
        <f t="shared" ref="AC49" si="78">Z49*AA49/2000</f>
        <v>0</v>
      </c>
      <c r="AD49" s="97">
        <f t="shared" ref="AD49" si="79">Z49*AA49/2000</f>
        <v>0</v>
      </c>
      <c r="AE49" s="97">
        <v>0</v>
      </c>
      <c r="AF49" s="97">
        <f t="shared" ref="AF49" si="80">F49*AE49/9</f>
        <v>0</v>
      </c>
      <c r="AG49" s="97"/>
      <c r="AH49" s="97">
        <f t="shared" ref="AH49" si="81">AF49*AG49/2000</f>
        <v>0</v>
      </c>
      <c r="AI49" s="97">
        <f t="shared" ref="AI49" si="82">AF49*AG49/2000</f>
        <v>0</v>
      </c>
      <c r="AJ49" s="97">
        <f t="shared" ref="AJ49" si="83">AF49*AG49/2000</f>
        <v>0</v>
      </c>
      <c r="AK49" s="85">
        <f t="shared" ref="AK49:AM49" si="84">AB49+AH49</f>
        <v>0</v>
      </c>
      <c r="AL49" s="53">
        <f t="shared" si="84"/>
        <v>0</v>
      </c>
      <c r="AM49" s="77">
        <f t="shared" si="84"/>
        <v>0</v>
      </c>
      <c r="AN49" s="2"/>
    </row>
    <row r="50" spans="2:41" ht="15" customHeight="1" x14ac:dyDescent="0.2">
      <c r="B50" s="3"/>
      <c r="C50" s="47">
        <v>80007.25</v>
      </c>
      <c r="D50" s="47">
        <v>80113.11</v>
      </c>
      <c r="E50" s="48" t="s">
        <v>92</v>
      </c>
      <c r="F50" s="49">
        <f t="shared" ref="F50:F54" si="85">D50-C50</f>
        <v>105.86</v>
      </c>
      <c r="G50" s="49"/>
      <c r="H50" s="49">
        <f t="shared" ref="H50:H54" si="86">F50/100*G50</f>
        <v>0</v>
      </c>
      <c r="I50" s="49" t="s">
        <v>31</v>
      </c>
      <c r="J50" s="49">
        <f t="shared" ref="J50:J54" si="87">N50+T50+AF50</f>
        <v>905.68</v>
      </c>
      <c r="K50" s="49">
        <v>0.05</v>
      </c>
      <c r="L50" s="49">
        <f t="shared" ref="L50:L54" si="88">J50*K50</f>
        <v>45.28</v>
      </c>
      <c r="M50" s="49">
        <v>29</v>
      </c>
      <c r="N50" s="49">
        <f t="shared" ref="N50:N53" si="89">F50*M50/9</f>
        <v>341.1</v>
      </c>
      <c r="O50" s="49">
        <v>550</v>
      </c>
      <c r="P50" s="49">
        <f t="shared" ref="P50:P54" si="90">N50*O50/2000</f>
        <v>93.8</v>
      </c>
      <c r="Q50" s="49">
        <f t="shared" ref="Q50:Q54" si="91">N50*O50/2000</f>
        <v>93.8</v>
      </c>
      <c r="R50" s="49">
        <f t="shared" ref="R50:R54" si="92">N50*O50/2000</f>
        <v>93.8</v>
      </c>
      <c r="S50" s="49">
        <v>24</v>
      </c>
      <c r="T50" s="49">
        <f t="shared" ref="T50:T54" si="93">F50*S50/9</f>
        <v>282.29000000000002</v>
      </c>
      <c r="U50" s="49">
        <v>495</v>
      </c>
      <c r="V50" s="49">
        <f t="shared" ref="V50:V54" si="94">T50*U50/2000</f>
        <v>69.87</v>
      </c>
      <c r="W50" s="49">
        <f t="shared" ref="W50:W54" si="95">T50*U50/2000</f>
        <v>69.87</v>
      </c>
      <c r="X50" s="49">
        <f t="shared" ref="X50:X54" si="96">T50*U50/2000</f>
        <v>69.87</v>
      </c>
      <c r="Y50" s="49">
        <v>24</v>
      </c>
      <c r="Z50" s="49">
        <f t="shared" ref="Z50:Z54" si="97">F50*Y50/9</f>
        <v>282.29000000000002</v>
      </c>
      <c r="AA50" s="49">
        <v>220</v>
      </c>
      <c r="AB50" s="49">
        <f t="shared" ref="AB50:AB54" si="98">Z50*AA50/2000</f>
        <v>31.05</v>
      </c>
      <c r="AC50" s="49">
        <f t="shared" ref="AC50:AC54" si="99">Z50*AA50/2000</f>
        <v>31.05</v>
      </c>
      <c r="AD50" s="49">
        <f t="shared" ref="AD50:AD54" si="100">Z50*AA50/2000</f>
        <v>31.05</v>
      </c>
      <c r="AE50" s="49">
        <v>24</v>
      </c>
      <c r="AF50" s="49">
        <f t="shared" ref="AF50:AF54" si="101">F50*AE50/9</f>
        <v>282.29000000000002</v>
      </c>
      <c r="AG50" s="49">
        <v>220</v>
      </c>
      <c r="AH50" s="49">
        <f t="shared" ref="AH50:AH54" si="102">AF50*AG50/2000</f>
        <v>31.05</v>
      </c>
      <c r="AI50" s="49">
        <f t="shared" ref="AI50:AI54" si="103">AF50*AG50/2000</f>
        <v>31.05</v>
      </c>
      <c r="AJ50" s="49">
        <f t="shared" ref="AJ50:AJ54" si="104">AF50*AG50/2000</f>
        <v>31.05</v>
      </c>
      <c r="AK50" s="75">
        <f t="shared" ref="AK50:AK54" si="105">AB50+AH50</f>
        <v>62.1</v>
      </c>
      <c r="AL50" s="17"/>
      <c r="AM50" s="17"/>
      <c r="AN50" s="2"/>
    </row>
    <row r="51" spans="2:41" ht="15" customHeight="1" x14ac:dyDescent="0.2">
      <c r="B51" s="3"/>
      <c r="C51" s="47">
        <v>80113.11</v>
      </c>
      <c r="D51" s="47">
        <v>80263.11</v>
      </c>
      <c r="E51" s="48" t="s">
        <v>92</v>
      </c>
      <c r="F51" s="49">
        <f t="shared" si="85"/>
        <v>150</v>
      </c>
      <c r="G51" s="49"/>
      <c r="H51" s="49">
        <f t="shared" si="86"/>
        <v>0</v>
      </c>
      <c r="I51" s="49" t="s">
        <v>31</v>
      </c>
      <c r="J51" s="49">
        <f t="shared" si="87"/>
        <v>1483.34</v>
      </c>
      <c r="K51" s="49">
        <v>0.05</v>
      </c>
      <c r="L51" s="49">
        <f t="shared" si="88"/>
        <v>74.17</v>
      </c>
      <c r="M51" s="49">
        <v>33</v>
      </c>
      <c r="N51" s="49">
        <f t="shared" si="89"/>
        <v>550</v>
      </c>
      <c r="O51" s="49">
        <v>550</v>
      </c>
      <c r="P51" s="49">
        <f t="shared" si="90"/>
        <v>151.25</v>
      </c>
      <c r="Q51" s="49">
        <f t="shared" si="91"/>
        <v>151.25</v>
      </c>
      <c r="R51" s="49">
        <f t="shared" si="92"/>
        <v>151.25</v>
      </c>
      <c r="S51" s="49">
        <v>28</v>
      </c>
      <c r="T51" s="49">
        <f t="shared" si="93"/>
        <v>466.67</v>
      </c>
      <c r="U51" s="49">
        <v>495</v>
      </c>
      <c r="V51" s="49">
        <f t="shared" si="94"/>
        <v>115.5</v>
      </c>
      <c r="W51" s="49">
        <f t="shared" si="95"/>
        <v>115.5</v>
      </c>
      <c r="X51" s="49">
        <f t="shared" si="96"/>
        <v>115.5</v>
      </c>
      <c r="Y51" s="49">
        <v>28</v>
      </c>
      <c r="Z51" s="49">
        <f t="shared" si="97"/>
        <v>466.67</v>
      </c>
      <c r="AA51" s="49">
        <v>220</v>
      </c>
      <c r="AB51" s="49">
        <f t="shared" si="98"/>
        <v>51.33</v>
      </c>
      <c r="AC51" s="49">
        <f t="shared" si="99"/>
        <v>51.33</v>
      </c>
      <c r="AD51" s="49">
        <f t="shared" si="100"/>
        <v>51.33</v>
      </c>
      <c r="AE51" s="49">
        <v>28</v>
      </c>
      <c r="AF51" s="49">
        <f t="shared" si="101"/>
        <v>466.67</v>
      </c>
      <c r="AG51" s="49">
        <v>220</v>
      </c>
      <c r="AH51" s="49">
        <f t="shared" si="102"/>
        <v>51.33</v>
      </c>
      <c r="AI51" s="49">
        <f t="shared" si="103"/>
        <v>51.33</v>
      </c>
      <c r="AJ51" s="49">
        <f t="shared" si="104"/>
        <v>51.33</v>
      </c>
      <c r="AK51" s="75">
        <f t="shared" si="105"/>
        <v>102.66</v>
      </c>
      <c r="AL51" s="17"/>
      <c r="AM51" s="17"/>
      <c r="AN51" s="2"/>
    </row>
    <row r="52" spans="2:41" ht="15" customHeight="1" x14ac:dyDescent="0.2">
      <c r="B52" s="3"/>
      <c r="C52" s="47">
        <v>80263.11</v>
      </c>
      <c r="D52" s="47">
        <v>80415.839999999997</v>
      </c>
      <c r="E52" s="48" t="s">
        <v>92</v>
      </c>
      <c r="F52" s="49">
        <f t="shared" si="85"/>
        <v>152.72999999999999</v>
      </c>
      <c r="G52" s="49"/>
      <c r="H52" s="49">
        <f t="shared" si="86"/>
        <v>0</v>
      </c>
      <c r="I52" s="49" t="s">
        <v>31</v>
      </c>
      <c r="J52" s="49">
        <f t="shared" si="87"/>
        <v>1747.92</v>
      </c>
      <c r="K52" s="49">
        <v>0.05</v>
      </c>
      <c r="L52" s="49">
        <f t="shared" si="88"/>
        <v>87.4</v>
      </c>
      <c r="M52" s="49">
        <v>36</v>
      </c>
      <c r="N52" s="49">
        <f t="shared" si="89"/>
        <v>610.91999999999996</v>
      </c>
      <c r="O52" s="49">
        <v>550</v>
      </c>
      <c r="P52" s="49">
        <f t="shared" si="90"/>
        <v>168</v>
      </c>
      <c r="Q52" s="49">
        <f t="shared" si="91"/>
        <v>168</v>
      </c>
      <c r="R52" s="49">
        <f t="shared" si="92"/>
        <v>168</v>
      </c>
      <c r="S52" s="49">
        <v>33.5</v>
      </c>
      <c r="T52" s="49">
        <f t="shared" si="93"/>
        <v>568.5</v>
      </c>
      <c r="U52" s="49">
        <v>495</v>
      </c>
      <c r="V52" s="49">
        <f t="shared" si="94"/>
        <v>140.69999999999999</v>
      </c>
      <c r="W52" s="49">
        <f t="shared" si="95"/>
        <v>140.69999999999999</v>
      </c>
      <c r="X52" s="49">
        <f t="shared" si="96"/>
        <v>140.69999999999999</v>
      </c>
      <c r="Y52" s="49">
        <v>33.5</v>
      </c>
      <c r="Z52" s="49">
        <f t="shared" si="97"/>
        <v>568.5</v>
      </c>
      <c r="AA52" s="49">
        <v>220</v>
      </c>
      <c r="AB52" s="49">
        <f t="shared" si="98"/>
        <v>62.54</v>
      </c>
      <c r="AC52" s="49">
        <f t="shared" si="99"/>
        <v>62.54</v>
      </c>
      <c r="AD52" s="49">
        <f t="shared" si="100"/>
        <v>62.54</v>
      </c>
      <c r="AE52" s="49">
        <v>33.5</v>
      </c>
      <c r="AF52" s="49">
        <f t="shared" si="101"/>
        <v>568.5</v>
      </c>
      <c r="AG52" s="49">
        <v>220</v>
      </c>
      <c r="AH52" s="49">
        <f t="shared" si="102"/>
        <v>62.54</v>
      </c>
      <c r="AI52" s="49">
        <f t="shared" si="103"/>
        <v>62.54</v>
      </c>
      <c r="AJ52" s="49">
        <f t="shared" si="104"/>
        <v>62.54</v>
      </c>
      <c r="AK52" s="75">
        <f t="shared" si="105"/>
        <v>125.08</v>
      </c>
      <c r="AL52" s="17"/>
      <c r="AM52" s="17"/>
      <c r="AN52" s="2"/>
    </row>
    <row r="53" spans="2:41" ht="15" customHeight="1" x14ac:dyDescent="0.2">
      <c r="B53" s="3"/>
      <c r="C53" s="47">
        <v>80415.839999999997</v>
      </c>
      <c r="D53" s="47">
        <v>80550.84</v>
      </c>
      <c r="E53" s="48" t="s">
        <v>92</v>
      </c>
      <c r="F53" s="49">
        <f t="shared" si="85"/>
        <v>135</v>
      </c>
      <c r="G53" s="49"/>
      <c r="H53" s="49">
        <f t="shared" si="86"/>
        <v>0</v>
      </c>
      <c r="I53" s="49" t="s">
        <v>31</v>
      </c>
      <c r="J53" s="49">
        <f t="shared" si="87"/>
        <v>1327.5</v>
      </c>
      <c r="K53" s="49">
        <v>0.05</v>
      </c>
      <c r="L53" s="49">
        <f t="shared" si="88"/>
        <v>66.38</v>
      </c>
      <c r="M53" s="49">
        <v>31.5</v>
      </c>
      <c r="N53" s="49">
        <f t="shared" si="89"/>
        <v>472.5</v>
      </c>
      <c r="O53" s="49">
        <v>550</v>
      </c>
      <c r="P53" s="49">
        <f t="shared" si="90"/>
        <v>129.94</v>
      </c>
      <c r="Q53" s="49">
        <f t="shared" si="91"/>
        <v>129.94</v>
      </c>
      <c r="R53" s="49">
        <f t="shared" si="92"/>
        <v>129.94</v>
      </c>
      <c r="S53" s="49">
        <v>28.5</v>
      </c>
      <c r="T53" s="49">
        <f t="shared" si="93"/>
        <v>427.5</v>
      </c>
      <c r="U53" s="49">
        <v>495</v>
      </c>
      <c r="V53" s="49">
        <f t="shared" si="94"/>
        <v>105.81</v>
      </c>
      <c r="W53" s="49">
        <f t="shared" si="95"/>
        <v>105.81</v>
      </c>
      <c r="X53" s="49">
        <f t="shared" si="96"/>
        <v>105.81</v>
      </c>
      <c r="Y53" s="49">
        <v>28.5</v>
      </c>
      <c r="Z53" s="49">
        <f t="shared" si="97"/>
        <v>427.5</v>
      </c>
      <c r="AA53" s="49">
        <v>220</v>
      </c>
      <c r="AB53" s="49">
        <f t="shared" si="98"/>
        <v>47.03</v>
      </c>
      <c r="AC53" s="49">
        <f t="shared" si="99"/>
        <v>47.03</v>
      </c>
      <c r="AD53" s="49">
        <f t="shared" si="100"/>
        <v>47.03</v>
      </c>
      <c r="AE53" s="49">
        <v>28.5</v>
      </c>
      <c r="AF53" s="49">
        <f t="shared" si="101"/>
        <v>427.5</v>
      </c>
      <c r="AG53" s="49">
        <v>220</v>
      </c>
      <c r="AH53" s="49">
        <f t="shared" si="102"/>
        <v>47.03</v>
      </c>
      <c r="AI53" s="49">
        <f t="shared" si="103"/>
        <v>47.03</v>
      </c>
      <c r="AJ53" s="49">
        <f t="shared" si="104"/>
        <v>47.03</v>
      </c>
      <c r="AK53" s="75">
        <f t="shared" si="105"/>
        <v>94.06</v>
      </c>
      <c r="AL53" s="17"/>
      <c r="AM53" s="17"/>
      <c r="AN53" s="2"/>
      <c r="AO53" s="8"/>
    </row>
    <row r="54" spans="2:41" ht="15" customHeight="1" x14ac:dyDescent="0.2">
      <c r="B54" s="3"/>
      <c r="C54" s="47">
        <v>80550.84</v>
      </c>
      <c r="D54" s="47">
        <v>80737.3</v>
      </c>
      <c r="E54" s="48" t="s">
        <v>92</v>
      </c>
      <c r="F54" s="49">
        <f t="shared" si="85"/>
        <v>186.46</v>
      </c>
      <c r="G54" s="49"/>
      <c r="H54" s="49">
        <f t="shared" si="86"/>
        <v>0</v>
      </c>
      <c r="I54" s="49" t="s">
        <v>31</v>
      </c>
      <c r="J54" s="49">
        <f t="shared" si="87"/>
        <v>1595.28</v>
      </c>
      <c r="K54" s="49">
        <v>0.05</v>
      </c>
      <c r="L54" s="49">
        <f t="shared" si="88"/>
        <v>79.760000000000005</v>
      </c>
      <c r="M54" s="49">
        <v>29</v>
      </c>
      <c r="N54" s="49">
        <f>F54*M54/9</f>
        <v>600.82000000000005</v>
      </c>
      <c r="O54" s="49">
        <v>550</v>
      </c>
      <c r="P54" s="49">
        <f t="shared" si="90"/>
        <v>165.23</v>
      </c>
      <c r="Q54" s="49">
        <f t="shared" si="91"/>
        <v>165.23</v>
      </c>
      <c r="R54" s="49">
        <f t="shared" si="92"/>
        <v>165.23</v>
      </c>
      <c r="S54" s="49">
        <v>24</v>
      </c>
      <c r="T54" s="49">
        <f t="shared" si="93"/>
        <v>497.23</v>
      </c>
      <c r="U54" s="49">
        <v>495</v>
      </c>
      <c r="V54" s="49">
        <f t="shared" si="94"/>
        <v>123.06</v>
      </c>
      <c r="W54" s="49">
        <f t="shared" si="95"/>
        <v>123.06</v>
      </c>
      <c r="X54" s="49">
        <f t="shared" si="96"/>
        <v>123.06</v>
      </c>
      <c r="Y54" s="49">
        <v>24</v>
      </c>
      <c r="Z54" s="49">
        <f t="shared" si="97"/>
        <v>497.23</v>
      </c>
      <c r="AA54" s="49">
        <v>220</v>
      </c>
      <c r="AB54" s="49">
        <f t="shared" si="98"/>
        <v>54.7</v>
      </c>
      <c r="AC54" s="49">
        <f t="shared" si="99"/>
        <v>54.7</v>
      </c>
      <c r="AD54" s="49">
        <f t="shared" si="100"/>
        <v>54.7</v>
      </c>
      <c r="AE54" s="49">
        <v>24</v>
      </c>
      <c r="AF54" s="49">
        <f t="shared" si="101"/>
        <v>497.23</v>
      </c>
      <c r="AG54" s="49">
        <v>220</v>
      </c>
      <c r="AH54" s="49">
        <f t="shared" si="102"/>
        <v>54.7</v>
      </c>
      <c r="AI54" s="49">
        <f t="shared" si="103"/>
        <v>54.7</v>
      </c>
      <c r="AJ54" s="49">
        <f t="shared" si="104"/>
        <v>54.7</v>
      </c>
      <c r="AK54" s="75">
        <f t="shared" si="105"/>
        <v>109.4</v>
      </c>
      <c r="AL54" s="17"/>
      <c r="AM54" s="17"/>
      <c r="AN54" s="2"/>
      <c r="AO54" s="8"/>
    </row>
    <row r="55" spans="2:41" ht="15" customHeight="1" x14ac:dyDescent="0.2">
      <c r="B55" s="3"/>
      <c r="C55" s="47">
        <v>81026.86</v>
      </c>
      <c r="D55" s="47">
        <v>81400</v>
      </c>
      <c r="E55" s="48" t="s">
        <v>92</v>
      </c>
      <c r="F55" s="49">
        <f t="shared" ref="F55:F57" si="106">D55-C55</f>
        <v>373.14</v>
      </c>
      <c r="G55" s="49"/>
      <c r="H55" s="49">
        <f t="shared" ref="H55:H57" si="107">F55/100*G55</f>
        <v>0</v>
      </c>
      <c r="I55" s="49" t="s">
        <v>31</v>
      </c>
      <c r="J55" s="49">
        <f t="shared" ref="J55:J57" si="108">N55+T55+AF55</f>
        <v>3192.42</v>
      </c>
      <c r="K55" s="49">
        <v>0.05</v>
      </c>
      <c r="L55" s="49">
        <f t="shared" ref="L55:L57" si="109">J55*K55</f>
        <v>159.62</v>
      </c>
      <c r="M55" s="49">
        <v>29</v>
      </c>
      <c r="N55" s="49">
        <f>F55*M55/9</f>
        <v>1202.3399999999999</v>
      </c>
      <c r="O55" s="49">
        <v>550</v>
      </c>
      <c r="P55" s="49">
        <f t="shared" ref="P55:P57" si="110">N55*O55/2000</f>
        <v>330.64</v>
      </c>
      <c r="Q55" s="49">
        <f t="shared" ref="Q55:Q57" si="111">N55*O55/2000</f>
        <v>330.64</v>
      </c>
      <c r="R55" s="49">
        <f t="shared" ref="R55:R56" si="112">N55*O55/2000</f>
        <v>330.64</v>
      </c>
      <c r="S55" s="49">
        <v>24</v>
      </c>
      <c r="T55" s="49">
        <f t="shared" ref="T55:T56" si="113">F55*S55/9</f>
        <v>995.04</v>
      </c>
      <c r="U55" s="49">
        <v>495</v>
      </c>
      <c r="V55" s="49">
        <f t="shared" ref="V55:V56" si="114">T55*U55/2000</f>
        <v>246.27</v>
      </c>
      <c r="W55" s="49">
        <f t="shared" ref="W55:W57" si="115">T55*U55/2000</f>
        <v>246.27</v>
      </c>
      <c r="X55" s="49">
        <f t="shared" ref="X55:X57" si="116">T55*U55/2000</f>
        <v>246.27</v>
      </c>
      <c r="Y55" s="49">
        <v>24</v>
      </c>
      <c r="Z55" s="49">
        <f t="shared" ref="Z55:Z56" si="117">F55*Y55/9</f>
        <v>995.04</v>
      </c>
      <c r="AA55" s="49">
        <v>220</v>
      </c>
      <c r="AB55" s="49">
        <f t="shared" ref="AB55:AB57" si="118">Z55*AA55/2000</f>
        <v>109.45</v>
      </c>
      <c r="AC55" s="49">
        <f t="shared" ref="AC55:AC57" si="119">Z55*AA55/2000</f>
        <v>109.45</v>
      </c>
      <c r="AD55" s="49">
        <f t="shared" ref="AD55:AD56" si="120">Z55*AA55/2000</f>
        <v>109.45</v>
      </c>
      <c r="AE55" s="49">
        <v>24</v>
      </c>
      <c r="AF55" s="49">
        <f t="shared" ref="AF55:AF56" si="121">F55*AE55/9</f>
        <v>995.04</v>
      </c>
      <c r="AG55" s="49">
        <v>220</v>
      </c>
      <c r="AH55" s="49">
        <f t="shared" ref="AH55:AH56" si="122">AF55*AG55/2000</f>
        <v>109.45</v>
      </c>
      <c r="AI55" s="49">
        <f t="shared" ref="AI55:AI56" si="123">AF55*AG55/2000</f>
        <v>109.45</v>
      </c>
      <c r="AJ55" s="49">
        <f t="shared" ref="AJ55:AJ56" si="124">AF55*AG55/2000</f>
        <v>109.45</v>
      </c>
      <c r="AK55" s="75">
        <f t="shared" ref="AK55:AK57" si="125">AB55+AH55</f>
        <v>218.9</v>
      </c>
      <c r="AL55" s="18"/>
      <c r="AM55" s="18"/>
      <c r="AN55" s="2"/>
      <c r="AO55" s="8"/>
    </row>
    <row r="56" spans="2:41" ht="15" customHeight="1" x14ac:dyDescent="0.2">
      <c r="B56" s="3"/>
      <c r="C56" s="47">
        <v>81400</v>
      </c>
      <c r="D56" s="47">
        <v>81500</v>
      </c>
      <c r="E56" s="48" t="s">
        <v>92</v>
      </c>
      <c r="F56" s="49">
        <f t="shared" si="106"/>
        <v>100</v>
      </c>
      <c r="G56" s="49"/>
      <c r="H56" s="49">
        <f t="shared" si="107"/>
        <v>0</v>
      </c>
      <c r="I56" s="49" t="s">
        <v>31</v>
      </c>
      <c r="J56" s="49">
        <f t="shared" si="108"/>
        <v>1055.55</v>
      </c>
      <c r="K56" s="49">
        <v>0.05</v>
      </c>
      <c r="L56" s="49">
        <f t="shared" si="109"/>
        <v>52.78</v>
      </c>
      <c r="M56" s="49">
        <v>35</v>
      </c>
      <c r="N56" s="49">
        <f>F56*M56/9</f>
        <v>388.89</v>
      </c>
      <c r="O56" s="49">
        <v>550</v>
      </c>
      <c r="P56" s="49">
        <f t="shared" si="110"/>
        <v>106.94</v>
      </c>
      <c r="Q56" s="49">
        <f t="shared" si="111"/>
        <v>106.94</v>
      </c>
      <c r="R56" s="49">
        <f t="shared" si="112"/>
        <v>106.94</v>
      </c>
      <c r="S56" s="49">
        <v>30</v>
      </c>
      <c r="T56" s="49">
        <f t="shared" si="113"/>
        <v>333.33</v>
      </c>
      <c r="U56" s="49">
        <v>495</v>
      </c>
      <c r="V56" s="49">
        <f t="shared" si="114"/>
        <v>82.5</v>
      </c>
      <c r="W56" s="49">
        <f t="shared" si="115"/>
        <v>82.5</v>
      </c>
      <c r="X56" s="49">
        <f t="shared" si="116"/>
        <v>82.5</v>
      </c>
      <c r="Y56" s="49">
        <v>30</v>
      </c>
      <c r="Z56" s="49">
        <f t="shared" si="117"/>
        <v>333.33</v>
      </c>
      <c r="AA56" s="49">
        <v>220</v>
      </c>
      <c r="AB56" s="49">
        <f t="shared" si="118"/>
        <v>36.67</v>
      </c>
      <c r="AC56" s="49">
        <f t="shared" si="119"/>
        <v>36.67</v>
      </c>
      <c r="AD56" s="49">
        <f t="shared" si="120"/>
        <v>36.67</v>
      </c>
      <c r="AE56" s="49">
        <v>30</v>
      </c>
      <c r="AF56" s="49">
        <f t="shared" si="121"/>
        <v>333.33</v>
      </c>
      <c r="AG56" s="49">
        <v>220</v>
      </c>
      <c r="AH56" s="49">
        <f t="shared" si="122"/>
        <v>36.67</v>
      </c>
      <c r="AI56" s="49">
        <f t="shared" si="123"/>
        <v>36.67</v>
      </c>
      <c r="AJ56" s="49">
        <f t="shared" si="124"/>
        <v>36.67</v>
      </c>
      <c r="AK56" s="75">
        <f t="shared" si="125"/>
        <v>73.34</v>
      </c>
      <c r="AL56" s="25"/>
      <c r="AM56" s="25"/>
      <c r="AN56" s="2"/>
      <c r="AO56" s="8"/>
    </row>
    <row r="57" spans="2:41" ht="15" customHeight="1" x14ac:dyDescent="0.2">
      <c r="B57" s="3"/>
      <c r="C57" s="47">
        <v>81500</v>
      </c>
      <c r="D57" s="47">
        <v>81626.87</v>
      </c>
      <c r="E57" s="48" t="s">
        <v>92</v>
      </c>
      <c r="F57" s="49">
        <f t="shared" si="106"/>
        <v>126.87</v>
      </c>
      <c r="G57" s="49"/>
      <c r="H57" s="49">
        <f t="shared" si="107"/>
        <v>0</v>
      </c>
      <c r="I57" s="49" t="s">
        <v>31</v>
      </c>
      <c r="J57" s="49">
        <f t="shared" si="108"/>
        <v>2215.36</v>
      </c>
      <c r="K57" s="49">
        <v>0.05</v>
      </c>
      <c r="L57" s="49">
        <f t="shared" si="109"/>
        <v>110.77</v>
      </c>
      <c r="M57" s="49" t="s">
        <v>31</v>
      </c>
      <c r="N57" s="49">
        <f>7189.35/9</f>
        <v>798.82</v>
      </c>
      <c r="O57" s="49">
        <v>550</v>
      </c>
      <c r="P57" s="49">
        <f t="shared" si="110"/>
        <v>219.68</v>
      </c>
      <c r="Q57" s="49">
        <f t="shared" si="111"/>
        <v>219.68</v>
      </c>
      <c r="R57" s="49">
        <f>(N57*O57)/2000</f>
        <v>219.68</v>
      </c>
      <c r="S57" s="49" t="s">
        <v>31</v>
      </c>
      <c r="T57" s="49">
        <f>6374.42/9</f>
        <v>708.27</v>
      </c>
      <c r="U57" s="49">
        <v>495</v>
      </c>
      <c r="V57" s="49">
        <f>T57*U57/2000</f>
        <v>175.3</v>
      </c>
      <c r="W57" s="49">
        <f t="shared" si="115"/>
        <v>175.3</v>
      </c>
      <c r="X57" s="49">
        <f t="shared" si="116"/>
        <v>175.3</v>
      </c>
      <c r="Y57" s="49" t="s">
        <v>31</v>
      </c>
      <c r="Z57" s="49">
        <f>6374.42/9</f>
        <v>708.27</v>
      </c>
      <c r="AA57" s="49">
        <v>220</v>
      </c>
      <c r="AB57" s="49">
        <f t="shared" si="118"/>
        <v>77.91</v>
      </c>
      <c r="AC57" s="49">
        <f t="shared" si="119"/>
        <v>77.91</v>
      </c>
      <c r="AD57" s="49">
        <f>Z57*AA57/2000</f>
        <v>77.91</v>
      </c>
      <c r="AE57" s="49" t="s">
        <v>31</v>
      </c>
      <c r="AF57" s="49">
        <f>6374.42/9</f>
        <v>708.27</v>
      </c>
      <c r="AG57" s="49">
        <v>220</v>
      </c>
      <c r="AH57" s="49">
        <f>AF57*AG57/2000</f>
        <v>77.91</v>
      </c>
      <c r="AI57" s="49">
        <f>AF57*AG57/2000</f>
        <v>77.91</v>
      </c>
      <c r="AJ57" s="49">
        <f>AF57*AG57/2000</f>
        <v>77.91</v>
      </c>
      <c r="AK57" s="79">
        <f t="shared" si="125"/>
        <v>155.82</v>
      </c>
      <c r="AL57" s="28"/>
      <c r="AM57" s="28"/>
      <c r="AN57" s="2"/>
      <c r="AO57" s="8"/>
    </row>
    <row r="58" spans="2:41" ht="15" customHeight="1" x14ac:dyDescent="0.2">
      <c r="B58" s="3"/>
      <c r="C58" s="47"/>
      <c r="D58" s="47"/>
      <c r="E58" s="48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85"/>
      <c r="AL58" s="13"/>
      <c r="AM58" s="13"/>
      <c r="AN58" s="2"/>
      <c r="AO58" s="8"/>
    </row>
    <row r="59" spans="2:41" ht="15" customHeight="1" x14ac:dyDescent="0.2">
      <c r="B59" s="3"/>
      <c r="C59" s="47">
        <v>10850</v>
      </c>
      <c r="D59" s="47">
        <v>11194.9</v>
      </c>
      <c r="E59" s="48" t="s">
        <v>132</v>
      </c>
      <c r="F59" s="49">
        <f t="shared" ref="F59:F67" si="126">D59-C59</f>
        <v>344.9</v>
      </c>
      <c r="G59" s="49"/>
      <c r="H59" s="49">
        <f t="shared" ref="H59:H67" si="127">F59/100*G59</f>
        <v>0</v>
      </c>
      <c r="I59" s="49" t="s">
        <v>31</v>
      </c>
      <c r="J59" s="49">
        <f t="shared" ref="J59:J62" si="128">N59+T59+AF59</f>
        <v>4330.41</v>
      </c>
      <c r="K59" s="49">
        <v>0.05</v>
      </c>
      <c r="L59" s="49">
        <f t="shared" ref="L59:L67" si="129">J59*K59</f>
        <v>216.52</v>
      </c>
      <c r="M59" s="49">
        <v>41</v>
      </c>
      <c r="N59" s="49">
        <f t="shared" ref="N59:N65" si="130">F59*M59/9</f>
        <v>1571.21</v>
      </c>
      <c r="O59" s="49">
        <v>550</v>
      </c>
      <c r="P59" s="49">
        <f t="shared" ref="P59:P67" si="131">N59*O59/2000</f>
        <v>432.08</v>
      </c>
      <c r="Q59" s="49">
        <f t="shared" ref="Q59:Q67" si="132">N59*O59/2000</f>
        <v>432.08</v>
      </c>
      <c r="R59" s="49">
        <f t="shared" ref="R59:R62" si="133">N59*O59/2000</f>
        <v>432.08</v>
      </c>
      <c r="S59" s="49">
        <v>36</v>
      </c>
      <c r="T59" s="49">
        <f t="shared" ref="T59:T65" si="134">F59*S59/9</f>
        <v>1379.6</v>
      </c>
      <c r="U59" s="49">
        <v>495</v>
      </c>
      <c r="V59" s="49">
        <f t="shared" ref="V59:V62" si="135">T59*U59/2000</f>
        <v>341.45</v>
      </c>
      <c r="W59" s="49">
        <f t="shared" ref="W59:W67" si="136">T59*U59/2000</f>
        <v>341.45</v>
      </c>
      <c r="X59" s="49">
        <f t="shared" ref="X59:X67" si="137">T59*U59/2000</f>
        <v>341.45</v>
      </c>
      <c r="Y59" s="49">
        <v>36</v>
      </c>
      <c r="Z59" s="49">
        <f t="shared" ref="Z59:Z65" si="138">F59*Y59/9</f>
        <v>1379.6</v>
      </c>
      <c r="AA59" s="49">
        <v>220</v>
      </c>
      <c r="AB59" s="49">
        <f t="shared" ref="AB59:AB67" si="139">Z59*AA59/2000</f>
        <v>151.76</v>
      </c>
      <c r="AC59" s="49">
        <f t="shared" ref="AC59:AC67" si="140">Z59*AA59/2000</f>
        <v>151.76</v>
      </c>
      <c r="AD59" s="49">
        <f t="shared" ref="AD59:AD62" si="141">Z59*AA59/2000</f>
        <v>151.76</v>
      </c>
      <c r="AE59" s="49">
        <v>36</v>
      </c>
      <c r="AF59" s="49">
        <f t="shared" ref="AF59:AF62" si="142">F59*AE59/9</f>
        <v>1379.6</v>
      </c>
      <c r="AG59" s="49">
        <v>220</v>
      </c>
      <c r="AH59" s="49">
        <f t="shared" ref="AH59:AH62" si="143">AF59*AG59/2000</f>
        <v>151.76</v>
      </c>
      <c r="AI59" s="49">
        <f t="shared" ref="AI59:AI62" si="144">AF59*AG59/2000</f>
        <v>151.76</v>
      </c>
      <c r="AJ59" s="49">
        <f t="shared" ref="AJ59:AJ62" si="145">AF59*AG59/2000</f>
        <v>151.76</v>
      </c>
      <c r="AK59" s="75">
        <f t="shared" ref="AK59:AK67" si="146">AB59+AH59</f>
        <v>303.52</v>
      </c>
      <c r="AL59" s="20"/>
      <c r="AM59" s="20"/>
      <c r="AN59" s="2"/>
      <c r="AO59" s="8"/>
    </row>
    <row r="60" spans="2:41" ht="15" customHeight="1" x14ac:dyDescent="0.2">
      <c r="B60" s="3"/>
      <c r="C60" s="47">
        <v>10850</v>
      </c>
      <c r="D60" s="47">
        <v>10988.93</v>
      </c>
      <c r="E60" s="48" t="s">
        <v>133</v>
      </c>
      <c r="F60" s="49">
        <f t="shared" si="126"/>
        <v>138.93</v>
      </c>
      <c r="G60" s="49"/>
      <c r="H60" s="49">
        <f t="shared" si="127"/>
        <v>0</v>
      </c>
      <c r="I60" s="49" t="s">
        <v>31</v>
      </c>
      <c r="J60" s="49">
        <f t="shared" si="128"/>
        <v>1651.73</v>
      </c>
      <c r="K60" s="49">
        <v>0.05</v>
      </c>
      <c r="L60" s="49">
        <f t="shared" si="129"/>
        <v>82.59</v>
      </c>
      <c r="M60" s="49">
        <v>39</v>
      </c>
      <c r="N60" s="49">
        <f t="shared" si="130"/>
        <v>602.03</v>
      </c>
      <c r="O60" s="49">
        <v>550</v>
      </c>
      <c r="P60" s="49">
        <f t="shared" si="131"/>
        <v>165.56</v>
      </c>
      <c r="Q60" s="49">
        <f t="shared" si="132"/>
        <v>165.56</v>
      </c>
      <c r="R60" s="49">
        <f t="shared" si="133"/>
        <v>165.56</v>
      </c>
      <c r="S60" s="49">
        <v>34</v>
      </c>
      <c r="T60" s="49">
        <f t="shared" si="134"/>
        <v>524.85</v>
      </c>
      <c r="U60" s="49">
        <v>495</v>
      </c>
      <c r="V60" s="49">
        <f t="shared" si="135"/>
        <v>129.9</v>
      </c>
      <c r="W60" s="49">
        <f t="shared" si="136"/>
        <v>129.9</v>
      </c>
      <c r="X60" s="49">
        <f t="shared" si="137"/>
        <v>129.9</v>
      </c>
      <c r="Y60" s="49">
        <v>34</v>
      </c>
      <c r="Z60" s="49">
        <f t="shared" si="138"/>
        <v>524.85</v>
      </c>
      <c r="AA60" s="49">
        <v>220</v>
      </c>
      <c r="AB60" s="49">
        <f t="shared" si="139"/>
        <v>57.73</v>
      </c>
      <c r="AC60" s="49">
        <f t="shared" si="140"/>
        <v>57.73</v>
      </c>
      <c r="AD60" s="49">
        <f t="shared" si="141"/>
        <v>57.73</v>
      </c>
      <c r="AE60" s="49">
        <v>34</v>
      </c>
      <c r="AF60" s="49">
        <f t="shared" si="142"/>
        <v>524.85</v>
      </c>
      <c r="AG60" s="49">
        <v>220</v>
      </c>
      <c r="AH60" s="49">
        <f t="shared" si="143"/>
        <v>57.73</v>
      </c>
      <c r="AI60" s="49">
        <f t="shared" si="144"/>
        <v>57.73</v>
      </c>
      <c r="AJ60" s="49">
        <f t="shared" si="145"/>
        <v>57.73</v>
      </c>
      <c r="AK60" s="75">
        <f t="shared" si="146"/>
        <v>115.46</v>
      </c>
      <c r="AL60" s="20"/>
      <c r="AM60" s="20"/>
      <c r="AN60" s="2"/>
      <c r="AO60" s="8"/>
    </row>
    <row r="61" spans="2:41" ht="15" customHeight="1" x14ac:dyDescent="0.2">
      <c r="B61" s="3"/>
      <c r="C61" s="47">
        <v>10988.93</v>
      </c>
      <c r="D61" s="47">
        <v>11089.36</v>
      </c>
      <c r="E61" s="48" t="s">
        <v>133</v>
      </c>
      <c r="F61" s="49">
        <f t="shared" si="126"/>
        <v>100.43</v>
      </c>
      <c r="G61" s="49"/>
      <c r="H61" s="49">
        <f t="shared" si="127"/>
        <v>0</v>
      </c>
      <c r="I61" s="49" t="s">
        <v>31</v>
      </c>
      <c r="J61" s="49">
        <f t="shared" si="128"/>
        <v>1461.81</v>
      </c>
      <c r="K61" s="49">
        <v>0.05</v>
      </c>
      <c r="L61" s="49">
        <f t="shared" si="129"/>
        <v>73.09</v>
      </c>
      <c r="M61" s="49">
        <v>47</v>
      </c>
      <c r="N61" s="49">
        <f t="shared" si="130"/>
        <v>524.47</v>
      </c>
      <c r="O61" s="49">
        <v>550</v>
      </c>
      <c r="P61" s="49">
        <f t="shared" si="131"/>
        <v>144.22999999999999</v>
      </c>
      <c r="Q61" s="49">
        <f t="shared" si="132"/>
        <v>144.22999999999999</v>
      </c>
      <c r="R61" s="49">
        <f t="shared" si="133"/>
        <v>144.22999999999999</v>
      </c>
      <c r="S61" s="49">
        <v>42</v>
      </c>
      <c r="T61" s="49">
        <f t="shared" si="134"/>
        <v>468.67</v>
      </c>
      <c r="U61" s="49">
        <v>495</v>
      </c>
      <c r="V61" s="49">
        <f t="shared" si="135"/>
        <v>116</v>
      </c>
      <c r="W61" s="49">
        <f t="shared" si="136"/>
        <v>116</v>
      </c>
      <c r="X61" s="49">
        <f t="shared" si="137"/>
        <v>116</v>
      </c>
      <c r="Y61" s="49">
        <v>42</v>
      </c>
      <c r="Z61" s="49">
        <f t="shared" si="138"/>
        <v>468.67</v>
      </c>
      <c r="AA61" s="49">
        <v>220</v>
      </c>
      <c r="AB61" s="49">
        <f t="shared" si="139"/>
        <v>51.55</v>
      </c>
      <c r="AC61" s="49">
        <f t="shared" si="140"/>
        <v>51.55</v>
      </c>
      <c r="AD61" s="49">
        <f t="shared" si="141"/>
        <v>51.55</v>
      </c>
      <c r="AE61" s="49">
        <v>42</v>
      </c>
      <c r="AF61" s="49">
        <f t="shared" si="142"/>
        <v>468.67</v>
      </c>
      <c r="AG61" s="49">
        <v>220</v>
      </c>
      <c r="AH61" s="49">
        <f t="shared" si="143"/>
        <v>51.55</v>
      </c>
      <c r="AI61" s="49">
        <f t="shared" si="144"/>
        <v>51.55</v>
      </c>
      <c r="AJ61" s="49">
        <f t="shared" si="145"/>
        <v>51.55</v>
      </c>
      <c r="AK61" s="75">
        <f t="shared" si="146"/>
        <v>103.1</v>
      </c>
      <c r="AL61" s="20"/>
      <c r="AM61" s="20"/>
      <c r="AN61" s="2"/>
      <c r="AO61" s="8"/>
    </row>
    <row r="62" spans="2:41" ht="15" customHeight="1" x14ac:dyDescent="0.2">
      <c r="B62" s="3"/>
      <c r="C62" s="47">
        <v>11089.36</v>
      </c>
      <c r="D62" s="47">
        <v>11194.9</v>
      </c>
      <c r="E62" s="48" t="s">
        <v>133</v>
      </c>
      <c r="F62" s="49">
        <f t="shared" si="126"/>
        <v>105.54</v>
      </c>
      <c r="G62" s="49"/>
      <c r="H62" s="49">
        <f t="shared" si="127"/>
        <v>0</v>
      </c>
      <c r="I62" s="49" t="s">
        <v>31</v>
      </c>
      <c r="J62" s="49">
        <f t="shared" si="128"/>
        <v>1747.27</v>
      </c>
      <c r="K62" s="49">
        <v>0.05</v>
      </c>
      <c r="L62" s="49">
        <f t="shared" si="129"/>
        <v>87.36</v>
      </c>
      <c r="M62" s="49">
        <v>53</v>
      </c>
      <c r="N62" s="49">
        <f t="shared" si="130"/>
        <v>621.51</v>
      </c>
      <c r="O62" s="49">
        <v>550</v>
      </c>
      <c r="P62" s="49">
        <f t="shared" si="131"/>
        <v>170.92</v>
      </c>
      <c r="Q62" s="49">
        <f t="shared" si="132"/>
        <v>170.92</v>
      </c>
      <c r="R62" s="49">
        <f t="shared" si="133"/>
        <v>170.92</v>
      </c>
      <c r="S62" s="49">
        <v>48</v>
      </c>
      <c r="T62" s="49">
        <f t="shared" si="134"/>
        <v>562.88</v>
      </c>
      <c r="U62" s="49">
        <v>495</v>
      </c>
      <c r="V62" s="49">
        <f t="shared" si="135"/>
        <v>139.31</v>
      </c>
      <c r="W62" s="49">
        <f t="shared" si="136"/>
        <v>139.31</v>
      </c>
      <c r="X62" s="49">
        <f t="shared" si="137"/>
        <v>139.31</v>
      </c>
      <c r="Y62" s="49">
        <v>48</v>
      </c>
      <c r="Z62" s="49">
        <f t="shared" si="138"/>
        <v>562.88</v>
      </c>
      <c r="AA62" s="49">
        <v>220</v>
      </c>
      <c r="AB62" s="49">
        <f t="shared" si="139"/>
        <v>61.92</v>
      </c>
      <c r="AC62" s="49">
        <f t="shared" si="140"/>
        <v>61.92</v>
      </c>
      <c r="AD62" s="49">
        <f t="shared" si="141"/>
        <v>61.92</v>
      </c>
      <c r="AE62" s="49">
        <v>48</v>
      </c>
      <c r="AF62" s="49">
        <f t="shared" si="142"/>
        <v>562.88</v>
      </c>
      <c r="AG62" s="49">
        <v>220</v>
      </c>
      <c r="AH62" s="49">
        <f t="shared" si="143"/>
        <v>61.92</v>
      </c>
      <c r="AI62" s="49">
        <f t="shared" si="144"/>
        <v>61.92</v>
      </c>
      <c r="AJ62" s="49">
        <f t="shared" si="145"/>
        <v>61.92</v>
      </c>
      <c r="AK62" s="75">
        <f t="shared" si="146"/>
        <v>123.84</v>
      </c>
      <c r="AL62" s="20"/>
      <c r="AM62" s="20"/>
      <c r="AN62" s="2"/>
      <c r="AO62" s="8"/>
    </row>
    <row r="63" spans="2:41" ht="15" customHeight="1" x14ac:dyDescent="0.2">
      <c r="B63" s="3"/>
      <c r="C63" s="47">
        <v>11194.9</v>
      </c>
      <c r="D63" s="47">
        <v>11275</v>
      </c>
      <c r="E63" s="48" t="s">
        <v>100</v>
      </c>
      <c r="F63" s="49">
        <f t="shared" si="126"/>
        <v>80.099999999999994</v>
      </c>
      <c r="G63" s="49"/>
      <c r="H63" s="49">
        <f t="shared" si="127"/>
        <v>0</v>
      </c>
      <c r="I63" s="49" t="s">
        <v>31</v>
      </c>
      <c r="J63" s="49">
        <f>N63+T63+AF63</f>
        <v>2433.71</v>
      </c>
      <c r="K63" s="49">
        <v>0.05</v>
      </c>
      <c r="L63" s="49">
        <f t="shared" si="129"/>
        <v>121.69</v>
      </c>
      <c r="M63" s="49">
        <v>93</v>
      </c>
      <c r="N63" s="49">
        <f t="shared" si="130"/>
        <v>827.7</v>
      </c>
      <c r="O63" s="49">
        <v>550</v>
      </c>
      <c r="P63" s="49">
        <f t="shared" si="131"/>
        <v>227.62</v>
      </c>
      <c r="Q63" s="49">
        <f t="shared" si="132"/>
        <v>227.62</v>
      </c>
      <c r="R63" s="49">
        <f>(N63*O63)/2000</f>
        <v>227.62</v>
      </c>
      <c r="S63" s="49">
        <v>93</v>
      </c>
      <c r="T63" s="49">
        <f t="shared" si="134"/>
        <v>827.7</v>
      </c>
      <c r="U63" s="49">
        <v>495</v>
      </c>
      <c r="V63" s="49">
        <f>T63*U63/2000</f>
        <v>204.86</v>
      </c>
      <c r="W63" s="49">
        <f t="shared" si="136"/>
        <v>204.86</v>
      </c>
      <c r="X63" s="49">
        <f t="shared" si="137"/>
        <v>204.86</v>
      </c>
      <c r="Y63" s="49">
        <v>93</v>
      </c>
      <c r="Z63" s="49">
        <f t="shared" si="138"/>
        <v>827.7</v>
      </c>
      <c r="AA63" s="49">
        <v>220</v>
      </c>
      <c r="AB63" s="49">
        <f t="shared" si="139"/>
        <v>91.05</v>
      </c>
      <c r="AC63" s="49">
        <f t="shared" si="140"/>
        <v>91.05</v>
      </c>
      <c r="AD63" s="49">
        <f>Z63*AA63/2000</f>
        <v>91.05</v>
      </c>
      <c r="AE63" s="49" t="s">
        <v>31</v>
      </c>
      <c r="AF63" s="49">
        <f>7004.81/9</f>
        <v>778.31</v>
      </c>
      <c r="AG63" s="49">
        <v>220</v>
      </c>
      <c r="AH63" s="49">
        <f>AF63*AG63/2000</f>
        <v>85.61</v>
      </c>
      <c r="AI63" s="49">
        <f>AF63*AG63/2000</f>
        <v>85.61</v>
      </c>
      <c r="AJ63" s="49">
        <f>AF63*AG63/2000</f>
        <v>85.61</v>
      </c>
      <c r="AK63" s="75">
        <f t="shared" si="146"/>
        <v>176.66</v>
      </c>
      <c r="AL63" s="20"/>
      <c r="AM63" s="20"/>
      <c r="AN63" s="2"/>
      <c r="AO63" s="8"/>
    </row>
    <row r="64" spans="2:41" ht="15" customHeight="1" x14ac:dyDescent="0.2">
      <c r="B64" s="3"/>
      <c r="C64" s="47">
        <v>11275</v>
      </c>
      <c r="D64" s="47">
        <v>11422.22</v>
      </c>
      <c r="E64" s="48" t="s">
        <v>100</v>
      </c>
      <c r="F64" s="49">
        <f t="shared" si="126"/>
        <v>147.22</v>
      </c>
      <c r="G64" s="49"/>
      <c r="H64" s="49">
        <f t="shared" si="127"/>
        <v>0</v>
      </c>
      <c r="I64" s="49" t="s">
        <v>31</v>
      </c>
      <c r="J64" s="49">
        <f>N64+T64+AF64</f>
        <v>3809.47</v>
      </c>
      <c r="K64" s="49">
        <v>0.05</v>
      </c>
      <c r="L64" s="49">
        <f t="shared" si="129"/>
        <v>190.47</v>
      </c>
      <c r="M64" s="49">
        <v>79</v>
      </c>
      <c r="N64" s="49">
        <f t="shared" si="130"/>
        <v>1292.26</v>
      </c>
      <c r="O64" s="49">
        <v>550</v>
      </c>
      <c r="P64" s="49">
        <f t="shared" si="131"/>
        <v>355.37</v>
      </c>
      <c r="Q64" s="49">
        <f t="shared" si="132"/>
        <v>355.37</v>
      </c>
      <c r="R64" s="49">
        <f>(N64*O64)/2000</f>
        <v>355.37</v>
      </c>
      <c r="S64" s="49">
        <v>79</v>
      </c>
      <c r="T64" s="49">
        <f t="shared" si="134"/>
        <v>1292.26</v>
      </c>
      <c r="U64" s="49">
        <v>495</v>
      </c>
      <c r="V64" s="49">
        <f>T64*U64/2000</f>
        <v>319.83</v>
      </c>
      <c r="W64" s="49">
        <f t="shared" si="136"/>
        <v>319.83</v>
      </c>
      <c r="X64" s="49">
        <f t="shared" si="137"/>
        <v>319.83</v>
      </c>
      <c r="Y64" s="49">
        <v>79</v>
      </c>
      <c r="Z64" s="49">
        <f t="shared" si="138"/>
        <v>1292.26</v>
      </c>
      <c r="AA64" s="49">
        <v>220</v>
      </c>
      <c r="AB64" s="49">
        <f t="shared" si="139"/>
        <v>142.15</v>
      </c>
      <c r="AC64" s="49">
        <f t="shared" si="140"/>
        <v>142.15</v>
      </c>
      <c r="AD64" s="49">
        <f>Z64*AA64/2000</f>
        <v>142.15</v>
      </c>
      <c r="AE64" s="49" t="s">
        <v>31</v>
      </c>
      <c r="AF64" s="49">
        <f>11024.56/9</f>
        <v>1224.95</v>
      </c>
      <c r="AG64" s="49">
        <v>220</v>
      </c>
      <c r="AH64" s="49">
        <f>AF64*AG64/2000</f>
        <v>134.74</v>
      </c>
      <c r="AI64" s="49">
        <f>AF64*AG64/2000</f>
        <v>134.74</v>
      </c>
      <c r="AJ64" s="49">
        <f>AF64*AG64/2000</f>
        <v>134.74</v>
      </c>
      <c r="AK64" s="75">
        <f t="shared" si="146"/>
        <v>276.89</v>
      </c>
      <c r="AL64" s="20"/>
      <c r="AM64" s="20"/>
      <c r="AN64" s="2"/>
      <c r="AO64" s="8"/>
    </row>
    <row r="65" spans="1:48" ht="15" customHeight="1" x14ac:dyDescent="0.2">
      <c r="B65" s="3"/>
      <c r="C65" s="47">
        <v>11422.22</v>
      </c>
      <c r="D65" s="47">
        <v>11576.69</v>
      </c>
      <c r="E65" s="48" t="s">
        <v>100</v>
      </c>
      <c r="F65" s="49">
        <f t="shared" si="126"/>
        <v>154.47</v>
      </c>
      <c r="G65" s="49"/>
      <c r="H65" s="49">
        <f t="shared" si="127"/>
        <v>0</v>
      </c>
      <c r="I65" s="49" t="s">
        <v>31</v>
      </c>
      <c r="J65" s="49">
        <f t="shared" ref="J65" si="147">N65+T65+AF65</f>
        <v>4153.5200000000004</v>
      </c>
      <c r="K65" s="49">
        <v>0.05</v>
      </c>
      <c r="L65" s="49">
        <f t="shared" si="129"/>
        <v>207.68</v>
      </c>
      <c r="M65" s="49">
        <v>84</v>
      </c>
      <c r="N65" s="49">
        <f t="shared" si="130"/>
        <v>1441.72</v>
      </c>
      <c r="O65" s="49">
        <v>550</v>
      </c>
      <c r="P65" s="49">
        <f t="shared" si="131"/>
        <v>396.47</v>
      </c>
      <c r="Q65" s="49">
        <f t="shared" si="132"/>
        <v>396.47</v>
      </c>
      <c r="R65" s="49">
        <f t="shared" ref="R65" si="148">N65*O65/2000</f>
        <v>396.47</v>
      </c>
      <c r="S65" s="49">
        <v>79</v>
      </c>
      <c r="T65" s="49">
        <f t="shared" si="134"/>
        <v>1355.9</v>
      </c>
      <c r="U65" s="49">
        <v>495</v>
      </c>
      <c r="V65" s="49">
        <f t="shared" ref="V65" si="149">T65*U65/2000</f>
        <v>335.59</v>
      </c>
      <c r="W65" s="49">
        <f t="shared" si="136"/>
        <v>335.59</v>
      </c>
      <c r="X65" s="49">
        <f t="shared" si="137"/>
        <v>335.59</v>
      </c>
      <c r="Y65" s="49">
        <v>79</v>
      </c>
      <c r="Z65" s="49">
        <f t="shared" si="138"/>
        <v>1355.9</v>
      </c>
      <c r="AA65" s="49">
        <v>220</v>
      </c>
      <c r="AB65" s="49">
        <f t="shared" si="139"/>
        <v>149.15</v>
      </c>
      <c r="AC65" s="49">
        <f t="shared" si="140"/>
        <v>149.15</v>
      </c>
      <c r="AD65" s="49">
        <f t="shared" ref="AD65" si="150">Z65*AA65/2000</f>
        <v>149.15</v>
      </c>
      <c r="AE65" s="49">
        <v>79</v>
      </c>
      <c r="AF65" s="49">
        <f t="shared" ref="AF65" si="151">F65*AE65/9</f>
        <v>1355.9</v>
      </c>
      <c r="AG65" s="49">
        <v>220</v>
      </c>
      <c r="AH65" s="49">
        <f t="shared" ref="AH65" si="152">AF65*AG65/2000</f>
        <v>149.15</v>
      </c>
      <c r="AI65" s="49">
        <f t="shared" ref="AI65" si="153">AF65*AG65/2000</f>
        <v>149.15</v>
      </c>
      <c r="AJ65" s="49">
        <f t="shared" ref="AJ65" si="154">AF65*AG65/2000</f>
        <v>149.15</v>
      </c>
      <c r="AK65" s="75">
        <f t="shared" si="146"/>
        <v>298.3</v>
      </c>
      <c r="AL65" s="20"/>
      <c r="AM65" s="20"/>
      <c r="AN65" s="2"/>
      <c r="AO65" s="8"/>
    </row>
    <row r="66" spans="1:48" ht="15" customHeight="1" x14ac:dyDescent="0.2">
      <c r="B66" s="3"/>
      <c r="C66" s="47">
        <v>11576.69</v>
      </c>
      <c r="D66" s="47">
        <v>11774.31</v>
      </c>
      <c r="E66" s="48" t="s">
        <v>100</v>
      </c>
      <c r="F66" s="49">
        <f t="shared" si="126"/>
        <v>197.62</v>
      </c>
      <c r="G66" s="49"/>
      <c r="H66" s="49">
        <f t="shared" si="127"/>
        <v>0</v>
      </c>
      <c r="I66" s="49" t="s">
        <v>31</v>
      </c>
      <c r="J66" s="49">
        <f>N66+T66+AF66</f>
        <v>8704.4699999999993</v>
      </c>
      <c r="K66" s="49">
        <v>0.05</v>
      </c>
      <c r="L66" s="49">
        <f t="shared" si="129"/>
        <v>435.22</v>
      </c>
      <c r="M66" s="49" t="s">
        <v>31</v>
      </c>
      <c r="N66" s="49">
        <f>29131.54/9</f>
        <v>3236.84</v>
      </c>
      <c r="O66" s="49">
        <v>550</v>
      </c>
      <c r="P66" s="49">
        <f t="shared" si="131"/>
        <v>890.13</v>
      </c>
      <c r="Q66" s="49">
        <f t="shared" si="132"/>
        <v>890.13</v>
      </c>
      <c r="R66" s="49">
        <f>(N66*O66)/2000</f>
        <v>890.13</v>
      </c>
      <c r="S66" s="49" t="s">
        <v>31</v>
      </c>
      <c r="T66" s="49">
        <f>27702.13/9</f>
        <v>3078.01</v>
      </c>
      <c r="U66" s="49">
        <v>495</v>
      </c>
      <c r="V66" s="49">
        <f>T66*U66/2000</f>
        <v>761.81</v>
      </c>
      <c r="W66" s="49">
        <f t="shared" si="136"/>
        <v>761.81</v>
      </c>
      <c r="X66" s="49">
        <f t="shared" si="137"/>
        <v>761.81</v>
      </c>
      <c r="Y66" s="49" t="s">
        <v>31</v>
      </c>
      <c r="Z66" s="49">
        <f>27702.13/9</f>
        <v>3078.01</v>
      </c>
      <c r="AA66" s="49">
        <v>220</v>
      </c>
      <c r="AB66" s="49">
        <f t="shared" si="139"/>
        <v>338.58</v>
      </c>
      <c r="AC66" s="49">
        <f t="shared" si="140"/>
        <v>338.58</v>
      </c>
      <c r="AD66" s="49">
        <f>Z66*AA66/2000</f>
        <v>338.58</v>
      </c>
      <c r="AE66" s="49" t="s">
        <v>31</v>
      </c>
      <c r="AF66" s="49">
        <f>21506.56/9</f>
        <v>2389.62</v>
      </c>
      <c r="AG66" s="49">
        <v>220</v>
      </c>
      <c r="AH66" s="49">
        <f>AF66*AG66/2000</f>
        <v>262.86</v>
      </c>
      <c r="AI66" s="49">
        <f>AF66*AG66/2000</f>
        <v>262.86</v>
      </c>
      <c r="AJ66" s="49">
        <f>AF66*AG66/2000</f>
        <v>262.86</v>
      </c>
      <c r="AK66" s="75">
        <f t="shared" si="146"/>
        <v>601.44000000000005</v>
      </c>
      <c r="AL66" s="20"/>
      <c r="AM66" s="20"/>
      <c r="AN66" s="2"/>
      <c r="AO66" s="8"/>
    </row>
    <row r="67" spans="1:48" ht="15" customHeight="1" thickBot="1" x14ac:dyDescent="0.25">
      <c r="B67" s="3"/>
      <c r="C67" s="47"/>
      <c r="D67" s="47"/>
      <c r="E67" s="50"/>
      <c r="F67" s="49">
        <f t="shared" si="126"/>
        <v>0</v>
      </c>
      <c r="G67" s="49"/>
      <c r="H67" s="49">
        <f t="shared" si="127"/>
        <v>0</v>
      </c>
      <c r="I67" s="49">
        <v>0</v>
      </c>
      <c r="J67" s="49">
        <f t="shared" ref="J67" si="155">F67*I67/9</f>
        <v>0</v>
      </c>
      <c r="K67" s="49"/>
      <c r="L67" s="49">
        <f t="shared" si="129"/>
        <v>0</v>
      </c>
      <c r="M67" s="49">
        <v>0</v>
      </c>
      <c r="N67" s="49">
        <f t="shared" ref="N67" si="156">F67*M67/9</f>
        <v>0</v>
      </c>
      <c r="O67" s="49"/>
      <c r="P67" s="49">
        <f t="shared" si="131"/>
        <v>0</v>
      </c>
      <c r="Q67" s="49">
        <f t="shared" si="132"/>
        <v>0</v>
      </c>
      <c r="R67" s="49">
        <f t="shared" ref="R67" si="157">N67*O67/2000</f>
        <v>0</v>
      </c>
      <c r="S67" s="49">
        <v>0</v>
      </c>
      <c r="T67" s="49">
        <f t="shared" ref="T67" si="158">F67*S67/9</f>
        <v>0</v>
      </c>
      <c r="U67" s="49"/>
      <c r="V67" s="49">
        <f t="shared" ref="V67" si="159">T67*U67/2000</f>
        <v>0</v>
      </c>
      <c r="W67" s="49">
        <f t="shared" si="136"/>
        <v>0</v>
      </c>
      <c r="X67" s="49">
        <f t="shared" si="137"/>
        <v>0</v>
      </c>
      <c r="Y67" s="49">
        <v>0</v>
      </c>
      <c r="Z67" s="49">
        <f t="shared" ref="Z67" si="160">F67*Y67/9</f>
        <v>0</v>
      </c>
      <c r="AA67" s="49"/>
      <c r="AB67" s="49">
        <f t="shared" si="139"/>
        <v>0</v>
      </c>
      <c r="AC67" s="49">
        <f t="shared" si="140"/>
        <v>0</v>
      </c>
      <c r="AD67" s="49">
        <f t="shared" ref="AD67" si="161">Z67*AA67/2000</f>
        <v>0</v>
      </c>
      <c r="AE67" s="49">
        <v>0</v>
      </c>
      <c r="AF67" s="49">
        <f t="shared" ref="AF67" si="162">F67*AE67/9</f>
        <v>0</v>
      </c>
      <c r="AG67" s="49"/>
      <c r="AH67" s="49">
        <f t="shared" ref="AH67" si="163">AF67*AG67/2000</f>
        <v>0</v>
      </c>
      <c r="AI67" s="49">
        <f t="shared" ref="AI67" si="164">AF67*AG67/2000</f>
        <v>0</v>
      </c>
      <c r="AJ67" s="49">
        <f t="shared" ref="AJ67" si="165">AF67*AG67/2000</f>
        <v>0</v>
      </c>
      <c r="AK67" s="76">
        <f t="shared" si="146"/>
        <v>0</v>
      </c>
      <c r="AL67" s="20"/>
      <c r="AM67" s="20"/>
      <c r="AN67" s="2"/>
      <c r="AO67" s="8"/>
    </row>
    <row r="68" spans="1:48" ht="15" customHeight="1" thickBot="1" x14ac:dyDescent="0.3">
      <c r="B68" s="3"/>
      <c r="C68" s="61" t="s">
        <v>126</v>
      </c>
      <c r="D68" s="62"/>
      <c r="E68" s="62"/>
      <c r="F68" s="63"/>
      <c r="G68" s="63"/>
      <c r="H68" s="43">
        <f>SUM(H8:H67)</f>
        <v>0</v>
      </c>
      <c r="I68" s="64"/>
      <c r="J68" s="43">
        <f>SUM(J8:J67)</f>
        <v>157143.57999999999</v>
      </c>
      <c r="K68" s="63"/>
      <c r="L68" s="43">
        <f>SUM(L8:L67)</f>
        <v>7857.22</v>
      </c>
      <c r="M68" s="64"/>
      <c r="N68" s="43">
        <f>SUM(N8:N67)</f>
        <v>57254.54</v>
      </c>
      <c r="O68" s="63"/>
      <c r="P68" s="43">
        <f>SUM(P8:P67)</f>
        <v>15745</v>
      </c>
      <c r="Q68" s="64">
        <f>SUM(Q8:Q49)</f>
        <v>11597.14</v>
      </c>
      <c r="R68" s="64">
        <f>SUM(R8:R49)</f>
        <v>11597.14</v>
      </c>
      <c r="S68" s="64"/>
      <c r="T68" s="43">
        <f>SUM(T8:T67)</f>
        <v>50546.41</v>
      </c>
      <c r="U68" s="63"/>
      <c r="V68" s="43">
        <f>SUM(V8:V67)</f>
        <v>12510.22</v>
      </c>
      <c r="W68" s="64">
        <f>SUM(W8:W49)</f>
        <v>9102.4599999999991</v>
      </c>
      <c r="X68" s="64">
        <f>SUM(X8:X49)</f>
        <v>9102.4599999999991</v>
      </c>
      <c r="Y68" s="64"/>
      <c r="Z68" s="43">
        <f>SUM(Z8:Z67)</f>
        <v>50546.41</v>
      </c>
      <c r="AA68" s="63"/>
      <c r="AB68" s="43">
        <f>SUM(AB8:AB67)</f>
        <v>5560.17</v>
      </c>
      <c r="AC68" s="64">
        <f>SUM(AC8:AC49)</f>
        <v>4045.6</v>
      </c>
      <c r="AD68" s="64">
        <f>SUM(AD8:AD49)</f>
        <v>4045.6</v>
      </c>
      <c r="AE68" s="64"/>
      <c r="AF68" s="43">
        <f>SUM(AF8:AF67)</f>
        <v>49342.63</v>
      </c>
      <c r="AG68" s="63"/>
      <c r="AH68" s="43">
        <f>SUM(AH8:AH67)</f>
        <v>5427.76</v>
      </c>
      <c r="AI68" s="64">
        <f>SUM(AI8:AI49)</f>
        <v>4001.76</v>
      </c>
      <c r="AJ68" s="64">
        <f>SUM(AJ8:AJ49)</f>
        <v>4001.76</v>
      </c>
      <c r="AK68" s="43">
        <f>SUM(AK8:AK67)</f>
        <v>10987.93</v>
      </c>
      <c r="AL68" s="20"/>
      <c r="AM68" s="20"/>
      <c r="AN68" s="2"/>
      <c r="AO68" s="8"/>
    </row>
    <row r="69" spans="1:48" ht="15" customHeight="1" x14ac:dyDescent="0.2">
      <c r="B69" s="3"/>
      <c r="C69" s="4" t="s">
        <v>6</v>
      </c>
      <c r="D69" s="4"/>
      <c r="E69" s="4"/>
      <c r="F69" s="30"/>
      <c r="G69" s="30"/>
      <c r="H69" s="30"/>
      <c r="I69" s="30"/>
      <c r="J69" s="30"/>
      <c r="K69" s="30"/>
      <c r="L69" s="30"/>
      <c r="M69" s="30"/>
      <c r="N69" s="30"/>
      <c r="O69" s="59"/>
      <c r="P69" s="30"/>
      <c r="Q69" s="30"/>
      <c r="R69" s="30"/>
      <c r="S69" s="30"/>
      <c r="T69" s="30"/>
      <c r="U69" s="59"/>
      <c r="V69" s="30"/>
      <c r="W69" s="30"/>
      <c r="X69" s="30"/>
      <c r="Y69" s="30"/>
      <c r="Z69" s="30"/>
      <c r="AA69" s="59"/>
      <c r="AB69" s="30"/>
      <c r="AC69" s="30"/>
      <c r="AD69" s="30"/>
      <c r="AE69" s="30"/>
      <c r="AF69" s="30"/>
      <c r="AG69" s="59"/>
      <c r="AH69" s="30"/>
      <c r="AI69" s="30"/>
      <c r="AJ69" s="30"/>
      <c r="AK69" s="30"/>
      <c r="AL69" s="20"/>
      <c r="AM69" s="20"/>
      <c r="AN69" s="2"/>
      <c r="AO69" s="8"/>
    </row>
    <row r="70" spans="1:48" ht="15" customHeight="1" x14ac:dyDescent="0.2">
      <c r="B70" s="3"/>
      <c r="C70" s="60" t="s">
        <v>134</v>
      </c>
      <c r="D70" s="4"/>
      <c r="E70" s="4"/>
      <c r="F70" s="30"/>
      <c r="G70" s="30"/>
      <c r="H70" s="17"/>
      <c r="I70" s="17"/>
      <c r="J70" s="17"/>
      <c r="K70" s="17"/>
      <c r="L70" s="17"/>
      <c r="M70" s="17"/>
      <c r="N70" s="17"/>
      <c r="O70" s="15"/>
      <c r="P70" s="17"/>
      <c r="Q70" s="17"/>
      <c r="R70" s="17"/>
      <c r="S70" s="17"/>
      <c r="T70" s="17"/>
      <c r="U70" s="15"/>
      <c r="V70" s="17"/>
      <c r="W70" s="17"/>
      <c r="X70" s="17"/>
      <c r="Y70" s="17"/>
      <c r="Z70" s="17"/>
      <c r="AA70" s="15"/>
      <c r="AB70" s="17"/>
      <c r="AC70" s="17"/>
      <c r="AD70" s="17"/>
      <c r="AE70" s="17"/>
      <c r="AF70" s="17"/>
      <c r="AG70" s="15"/>
      <c r="AH70" s="17"/>
      <c r="AI70" s="17"/>
      <c r="AJ70" s="17"/>
      <c r="AK70" s="17"/>
      <c r="AL70" s="18"/>
      <c r="AM70" s="18"/>
      <c r="AN70" s="2"/>
      <c r="AO70" s="8"/>
    </row>
    <row r="71" spans="1:48" ht="15" customHeight="1" x14ac:dyDescent="0.2">
      <c r="B71" s="3"/>
      <c r="C71" s="60" t="s">
        <v>131</v>
      </c>
      <c r="D71" s="4"/>
      <c r="E71" s="4"/>
      <c r="F71" s="30"/>
      <c r="G71" s="30"/>
      <c r="H71" s="17"/>
      <c r="I71" s="17"/>
      <c r="J71" s="17"/>
      <c r="K71" s="17"/>
      <c r="L71" s="17"/>
      <c r="M71" s="17"/>
      <c r="N71" s="17"/>
      <c r="O71" s="15"/>
      <c r="P71" s="17"/>
      <c r="Q71" s="17"/>
      <c r="R71" s="17"/>
      <c r="S71" s="17"/>
      <c r="T71" s="17"/>
      <c r="U71" s="15"/>
      <c r="V71" s="17"/>
      <c r="W71" s="17"/>
      <c r="X71" s="17"/>
      <c r="Y71" s="17"/>
      <c r="Z71" s="17"/>
      <c r="AA71" s="15"/>
      <c r="AB71" s="17"/>
      <c r="AC71" s="17"/>
      <c r="AD71" s="17"/>
      <c r="AE71" s="17"/>
      <c r="AF71" s="17"/>
      <c r="AG71" s="15"/>
      <c r="AH71" s="17"/>
      <c r="AI71" s="17"/>
      <c r="AJ71" s="17"/>
      <c r="AK71" s="17"/>
      <c r="AL71" s="18"/>
      <c r="AM71" s="18"/>
      <c r="AN71" s="2"/>
    </row>
    <row r="72" spans="1:48" ht="15" customHeight="1" x14ac:dyDescent="0.2">
      <c r="B72" s="3"/>
      <c r="C72" s="60" t="s">
        <v>130</v>
      </c>
      <c r="D72" s="4"/>
      <c r="E72" s="4"/>
      <c r="F72" s="30"/>
      <c r="G72" s="30"/>
      <c r="H72" s="17"/>
      <c r="I72" s="17"/>
      <c r="J72" s="17"/>
      <c r="K72" s="17"/>
      <c r="L72" s="17"/>
      <c r="M72" s="17"/>
      <c r="N72" s="17"/>
      <c r="O72" s="15"/>
      <c r="P72" s="17"/>
      <c r="Q72" s="17"/>
      <c r="R72" s="17"/>
      <c r="S72" s="17"/>
      <c r="T72" s="17"/>
      <c r="U72" s="15"/>
      <c r="V72" s="17"/>
      <c r="W72" s="17"/>
      <c r="X72" s="17"/>
      <c r="Y72" s="17"/>
      <c r="Z72" s="17"/>
      <c r="AA72" s="15"/>
      <c r="AB72" s="17"/>
      <c r="AC72" s="17"/>
      <c r="AD72" s="17"/>
      <c r="AE72" s="17"/>
      <c r="AF72" s="17"/>
      <c r="AG72" s="15"/>
      <c r="AH72" s="17"/>
      <c r="AI72" s="17"/>
      <c r="AJ72" s="17"/>
      <c r="AK72" s="17"/>
      <c r="AL72" s="18"/>
      <c r="AM72" s="18"/>
      <c r="AN72" s="2"/>
    </row>
    <row r="73" spans="1:48" ht="15" customHeight="1" x14ac:dyDescent="0.2">
      <c r="B73" s="3"/>
      <c r="C73" s="4" t="s">
        <v>17</v>
      </c>
      <c r="D73" s="4"/>
      <c r="E73" s="4"/>
      <c r="F73" s="17"/>
      <c r="G73" s="17"/>
      <c r="H73" s="17"/>
      <c r="I73" s="17"/>
      <c r="J73" s="17"/>
      <c r="K73" s="17"/>
      <c r="L73" s="17"/>
      <c r="M73" s="17"/>
      <c r="N73" s="17"/>
      <c r="O73" s="15"/>
      <c r="P73" s="17"/>
      <c r="R73" s="17"/>
      <c r="S73" s="17"/>
      <c r="T73" s="17"/>
      <c r="U73" s="15"/>
      <c r="W73" s="17"/>
      <c r="X73" s="30"/>
      <c r="Y73" s="17"/>
      <c r="Z73" s="17"/>
      <c r="AA73" s="15"/>
      <c r="AB73" s="17"/>
      <c r="AC73" s="17"/>
      <c r="AD73" s="17"/>
      <c r="AE73" s="17"/>
      <c r="AF73" s="17"/>
      <c r="AG73" s="15"/>
      <c r="AH73" s="17"/>
      <c r="AI73" s="17"/>
      <c r="AJ73" s="17"/>
      <c r="AK73" s="17"/>
      <c r="AL73" s="17"/>
      <c r="AM73" s="17"/>
      <c r="AN73" s="2"/>
    </row>
    <row r="74" spans="1:48" ht="15" customHeight="1" x14ac:dyDescent="0.2">
      <c r="B74" s="3"/>
      <c r="C74" s="4" t="s">
        <v>0</v>
      </c>
      <c r="D74" s="4"/>
      <c r="E74" s="4"/>
      <c r="F74" s="17"/>
      <c r="G74" s="17"/>
      <c r="H74" s="17"/>
      <c r="I74" s="17"/>
      <c r="J74" s="17"/>
      <c r="K74" s="17"/>
      <c r="L74" s="17"/>
      <c r="M74" s="17"/>
      <c r="N74" s="17"/>
      <c r="O74" s="15"/>
      <c r="P74" s="17"/>
      <c r="R74" s="17"/>
      <c r="S74" s="17"/>
      <c r="T74" s="17"/>
      <c r="U74" s="15"/>
      <c r="V74" s="17"/>
      <c r="W74" s="17"/>
      <c r="X74" s="17"/>
      <c r="Y74" s="17"/>
      <c r="Z74" s="17"/>
      <c r="AA74" s="15"/>
      <c r="AB74" s="17"/>
      <c r="AC74" s="17"/>
      <c r="AD74" s="17"/>
      <c r="AE74" s="17"/>
      <c r="AF74" s="17"/>
      <c r="AG74" s="15"/>
      <c r="AH74" s="17"/>
      <c r="AI74" s="17"/>
      <c r="AJ74" s="17"/>
      <c r="AK74" s="17"/>
      <c r="AL74" s="17"/>
      <c r="AM74" s="17"/>
      <c r="AN74" s="2"/>
    </row>
    <row r="75" spans="1:48" ht="15" customHeight="1" x14ac:dyDescent="0.2">
      <c r="C75" s="4" t="s">
        <v>16</v>
      </c>
      <c r="D75" s="4"/>
      <c r="E75" s="4"/>
      <c r="F75" s="17"/>
      <c r="G75" s="17"/>
      <c r="H75" s="17"/>
      <c r="I75" s="17"/>
      <c r="J75" s="17"/>
      <c r="K75" s="17"/>
      <c r="L75" s="17"/>
      <c r="M75" s="17"/>
      <c r="N75" s="17"/>
      <c r="O75" s="15"/>
      <c r="P75" s="17"/>
      <c r="R75" s="17"/>
      <c r="S75" s="17"/>
      <c r="T75" s="17"/>
      <c r="U75" s="15"/>
      <c r="V75" s="17"/>
      <c r="W75" s="17"/>
      <c r="X75" s="17"/>
      <c r="Y75" s="17"/>
      <c r="Z75" s="17"/>
      <c r="AA75" s="15"/>
      <c r="AB75" s="17"/>
      <c r="AC75" s="17"/>
      <c r="AD75" s="17"/>
      <c r="AE75" s="17"/>
      <c r="AF75" s="17"/>
      <c r="AG75" s="15"/>
      <c r="AH75" s="17"/>
      <c r="AI75" s="17"/>
      <c r="AJ75" s="17"/>
      <c r="AK75" s="17"/>
      <c r="AL75" s="17"/>
      <c r="AM75" s="17"/>
    </row>
    <row r="76" spans="1:48" s="8" customFormat="1" ht="15" customHeight="1" x14ac:dyDescent="0.2">
      <c r="A76" s="81"/>
      <c r="B76"/>
      <c r="C76" s="4" t="s">
        <v>29</v>
      </c>
      <c r="D76" s="2"/>
      <c r="E76" s="2"/>
      <c r="F76" s="18"/>
      <c r="G76" s="18"/>
      <c r="H76" s="18"/>
      <c r="I76" s="18"/>
      <c r="J76" s="18"/>
      <c r="K76" s="18"/>
      <c r="L76" s="18"/>
      <c r="M76" s="18"/>
      <c r="N76" s="18"/>
      <c r="O76" s="14"/>
      <c r="P76" s="18"/>
      <c r="Q76" s="18"/>
      <c r="R76" s="18"/>
      <c r="S76" s="18"/>
      <c r="T76" s="18"/>
      <c r="U76" s="14"/>
      <c r="V76" s="18"/>
      <c r="W76" s="18"/>
      <c r="X76" s="18"/>
      <c r="Y76" s="18"/>
      <c r="Z76" s="18"/>
      <c r="AA76" s="14"/>
      <c r="AB76" s="18"/>
      <c r="AC76" s="18"/>
      <c r="AD76" s="18"/>
      <c r="AE76" s="18"/>
      <c r="AF76" s="18"/>
      <c r="AG76" s="14"/>
      <c r="AH76" s="18"/>
      <c r="AI76" s="18"/>
      <c r="AJ76" s="18"/>
      <c r="AK76" s="18"/>
      <c r="AL76" s="17"/>
      <c r="AM76" s="17"/>
      <c r="AO76"/>
      <c r="AP76"/>
      <c r="AQ76"/>
      <c r="AR76"/>
      <c r="AS76"/>
      <c r="AT76"/>
      <c r="AU76"/>
      <c r="AV76"/>
    </row>
    <row r="77" spans="1:48" s="8" customFormat="1" ht="15" customHeight="1" x14ac:dyDescent="0.2">
      <c r="A77" s="81"/>
      <c r="B77"/>
      <c r="C77"/>
      <c r="D77" s="2"/>
      <c r="E77" s="2"/>
      <c r="F77" s="18"/>
      <c r="G77" s="18"/>
      <c r="H77" s="18"/>
      <c r="I77" s="18"/>
      <c r="J77" s="18"/>
      <c r="K77" s="18"/>
      <c r="L77" s="18"/>
      <c r="M77" s="18"/>
      <c r="N77" s="18"/>
      <c r="O77" s="14"/>
      <c r="P77" s="18"/>
      <c r="Q77" s="18"/>
      <c r="R77" s="18"/>
      <c r="S77" s="18"/>
      <c r="T77" s="18"/>
      <c r="U77" s="14"/>
      <c r="V77" s="18"/>
      <c r="W77" s="18"/>
      <c r="X77" s="18"/>
      <c r="Y77" s="18"/>
      <c r="Z77" s="18"/>
      <c r="AA77" s="14"/>
      <c r="AB77" s="18"/>
      <c r="AC77" s="18"/>
      <c r="AD77" s="18"/>
      <c r="AE77" s="18"/>
      <c r="AF77" s="18"/>
      <c r="AG77" s="14"/>
      <c r="AH77" s="18"/>
      <c r="AI77" s="18"/>
      <c r="AJ77" s="18"/>
      <c r="AK77" s="18"/>
      <c r="AL77" s="21"/>
      <c r="AM77" s="21"/>
      <c r="AO77"/>
      <c r="AP77"/>
      <c r="AQ77"/>
      <c r="AR77"/>
      <c r="AS77"/>
      <c r="AT77"/>
      <c r="AU77"/>
      <c r="AV77"/>
    </row>
    <row r="78" spans="1:48" s="8" customFormat="1" ht="15" customHeight="1" x14ac:dyDescent="0.2">
      <c r="A78" s="81"/>
      <c r="B78"/>
      <c r="C78" s="5"/>
      <c r="D78" s="5"/>
      <c r="E78" s="5"/>
      <c r="F78" s="13"/>
      <c r="G78" s="19"/>
      <c r="H78" s="19"/>
      <c r="I78" s="25"/>
      <c r="J78" s="25"/>
      <c r="K78" s="25"/>
      <c r="L78" s="25"/>
      <c r="M78" s="25"/>
      <c r="N78" s="25"/>
      <c r="O78" s="31"/>
      <c r="P78" s="25"/>
      <c r="Q78" s="25"/>
      <c r="R78" s="25"/>
      <c r="S78" s="25"/>
      <c r="T78" s="25"/>
      <c r="U78" s="31"/>
      <c r="V78" s="25"/>
      <c r="W78" s="25"/>
      <c r="X78" s="25"/>
      <c r="Y78" s="25"/>
      <c r="Z78" s="25"/>
      <c r="AA78" s="31"/>
      <c r="AB78" s="25"/>
      <c r="AC78" s="25"/>
      <c r="AD78" s="25"/>
      <c r="AE78" s="25"/>
      <c r="AF78" s="25"/>
      <c r="AG78" s="31"/>
      <c r="AH78" s="25"/>
      <c r="AI78" s="25"/>
      <c r="AJ78" s="25"/>
      <c r="AK78" s="25"/>
      <c r="AL78" s="21"/>
      <c r="AM78" s="21"/>
      <c r="AO78"/>
      <c r="AP78"/>
      <c r="AQ78"/>
      <c r="AR78"/>
      <c r="AS78"/>
      <c r="AT78"/>
      <c r="AU78"/>
      <c r="AV78"/>
    </row>
    <row r="79" spans="1:48" s="8" customFormat="1" ht="15" customHeight="1" x14ac:dyDescent="0.2">
      <c r="A79" s="81"/>
      <c r="B79"/>
      <c r="C79" s="23" t="s">
        <v>24</v>
      </c>
      <c r="D79" s="22"/>
      <c r="E79" s="22"/>
      <c r="F79" s="26"/>
      <c r="G79" s="24"/>
      <c r="H79" s="24"/>
      <c r="I79" s="27"/>
      <c r="J79" s="27"/>
      <c r="K79" s="27"/>
      <c r="L79" s="28"/>
      <c r="M79" s="28"/>
      <c r="N79" s="28"/>
      <c r="O79" s="32"/>
      <c r="P79" s="28"/>
      <c r="Q79" s="28"/>
      <c r="R79" s="28"/>
      <c r="S79" s="28"/>
      <c r="T79" s="28"/>
      <c r="U79" s="32"/>
      <c r="V79" s="28"/>
      <c r="W79" s="28"/>
      <c r="X79" s="28"/>
      <c r="Y79" s="28"/>
      <c r="Z79" s="28"/>
      <c r="AA79" s="32"/>
      <c r="AB79" s="28"/>
      <c r="AC79" s="28"/>
      <c r="AD79" s="28"/>
      <c r="AE79" s="28"/>
      <c r="AF79" s="28"/>
      <c r="AG79" s="32"/>
      <c r="AH79" s="28"/>
      <c r="AI79" s="28"/>
      <c r="AJ79" s="28"/>
      <c r="AK79" s="28"/>
      <c r="AL79" s="21"/>
      <c r="AM79" s="21"/>
      <c r="AO79"/>
      <c r="AP79"/>
      <c r="AQ79"/>
      <c r="AR79"/>
      <c r="AS79"/>
      <c r="AT79"/>
      <c r="AU79"/>
      <c r="AV79"/>
    </row>
    <row r="80" spans="1:48" s="8" customFormat="1" ht="15" customHeight="1" x14ac:dyDescent="0.2">
      <c r="A80" s="81"/>
      <c r="B80"/>
      <c r="C80" s="23" t="s">
        <v>28</v>
      </c>
      <c r="D80" s="22"/>
      <c r="E80" s="22"/>
      <c r="F80" s="26"/>
      <c r="G80" s="24"/>
      <c r="H80" s="24"/>
      <c r="I80" s="27"/>
      <c r="J80" s="27"/>
      <c r="K80" s="27"/>
      <c r="L80" s="13"/>
      <c r="M80" s="13"/>
      <c r="N80" s="13"/>
      <c r="O80" s="10"/>
      <c r="P80" s="13"/>
      <c r="Q80" s="13"/>
      <c r="R80" s="13"/>
      <c r="S80" s="13"/>
      <c r="T80" s="13"/>
      <c r="U80" s="10"/>
      <c r="V80" s="13"/>
      <c r="W80" s="13"/>
      <c r="X80" s="13"/>
      <c r="Y80" s="13"/>
      <c r="Z80" s="13"/>
      <c r="AA80" s="10"/>
      <c r="AB80" s="13"/>
      <c r="AC80" s="13"/>
      <c r="AD80" s="13"/>
      <c r="AE80" s="13"/>
      <c r="AF80" s="13"/>
      <c r="AG80" s="10"/>
      <c r="AH80" s="13"/>
      <c r="AI80" s="13"/>
      <c r="AJ80" s="13"/>
      <c r="AK80" s="13"/>
      <c r="AL80" s="21"/>
      <c r="AM80" s="21"/>
      <c r="AO80"/>
      <c r="AP80"/>
      <c r="AQ80"/>
      <c r="AR80"/>
      <c r="AS80"/>
      <c r="AT80"/>
      <c r="AU80"/>
      <c r="AV80"/>
    </row>
    <row r="81" spans="1:48" s="8" customFormat="1" ht="15" customHeight="1" x14ac:dyDescent="0.2">
      <c r="A81" s="81"/>
      <c r="B81"/>
      <c r="C81"/>
      <c r="D81" s="5"/>
      <c r="E81" s="5"/>
      <c r="F81" s="13"/>
      <c r="G81" s="13"/>
      <c r="H81" s="13"/>
      <c r="I81" s="13"/>
      <c r="J81" s="13"/>
      <c r="K81" s="13"/>
      <c r="L81" s="13"/>
      <c r="M81" s="13"/>
      <c r="N81" s="13"/>
      <c r="O81" s="10"/>
      <c r="P81" s="13"/>
      <c r="Q81" s="13"/>
      <c r="R81" s="13"/>
      <c r="S81" s="13"/>
      <c r="T81" s="13"/>
      <c r="U81" s="10"/>
      <c r="V81" s="13"/>
      <c r="W81" s="13"/>
      <c r="X81" s="13"/>
      <c r="Y81" s="13"/>
      <c r="Z81" s="13"/>
      <c r="AA81" s="10"/>
      <c r="AB81" s="13"/>
      <c r="AC81" s="13"/>
      <c r="AD81" s="13"/>
      <c r="AE81" s="13"/>
      <c r="AF81" s="13"/>
      <c r="AG81" s="10"/>
      <c r="AH81" s="13"/>
      <c r="AI81" s="13"/>
      <c r="AJ81" s="13"/>
      <c r="AK81" s="13"/>
      <c r="AL81" s="21"/>
      <c r="AM81" s="21"/>
      <c r="AO81"/>
      <c r="AP81"/>
      <c r="AQ81"/>
      <c r="AR81"/>
      <c r="AS81"/>
      <c r="AT81"/>
      <c r="AU81"/>
      <c r="AV81"/>
    </row>
    <row r="82" spans="1:48" s="8" customFormat="1" ht="15" customHeight="1" x14ac:dyDescent="0.2">
      <c r="A82" s="81"/>
      <c r="B82"/>
      <c r="C82"/>
      <c r="D82" s="5"/>
      <c r="E82" s="5"/>
      <c r="F82" s="13"/>
      <c r="G82" s="13"/>
      <c r="H82" s="13"/>
      <c r="I82" s="13"/>
      <c r="J82" s="13"/>
      <c r="K82" s="13"/>
      <c r="L82" s="13"/>
      <c r="M82" s="13"/>
      <c r="N82" s="13"/>
      <c r="O82" s="10"/>
      <c r="P82" s="13"/>
      <c r="Q82" s="13"/>
      <c r="R82" s="13"/>
      <c r="S82" s="13"/>
      <c r="T82" s="13"/>
      <c r="U82" s="10"/>
      <c r="V82" s="13"/>
      <c r="W82" s="13"/>
      <c r="X82" s="13"/>
      <c r="Y82" s="13"/>
      <c r="Z82" s="13"/>
      <c r="AA82" s="10"/>
      <c r="AB82" s="13"/>
      <c r="AC82" s="13"/>
      <c r="AD82" s="13"/>
      <c r="AE82" s="13"/>
      <c r="AF82" s="13"/>
      <c r="AG82" s="10"/>
      <c r="AH82" s="13"/>
      <c r="AI82" s="13"/>
      <c r="AJ82" s="13"/>
      <c r="AK82" s="13"/>
      <c r="AL82" s="21"/>
      <c r="AM82" s="21"/>
      <c r="AO82"/>
      <c r="AP82"/>
      <c r="AQ82"/>
      <c r="AR82"/>
      <c r="AS82"/>
      <c r="AT82"/>
      <c r="AU82"/>
      <c r="AV82"/>
    </row>
    <row r="83" spans="1:48" s="8" customFormat="1" ht="15" customHeight="1" x14ac:dyDescent="0.2">
      <c r="A83" s="81"/>
      <c r="B83"/>
      <c r="C83"/>
      <c r="D83" s="6"/>
      <c r="E83" s="2"/>
      <c r="F83" s="20"/>
      <c r="G83" s="20"/>
      <c r="H83" s="20"/>
      <c r="I83" s="20"/>
      <c r="J83" s="20"/>
      <c r="K83" s="20"/>
      <c r="L83" s="20"/>
      <c r="M83" s="20"/>
      <c r="N83" s="20"/>
      <c r="O83" s="12"/>
      <c r="P83" s="20"/>
      <c r="Q83" s="20"/>
      <c r="R83" s="20"/>
      <c r="S83" s="20"/>
      <c r="T83" s="20"/>
      <c r="U83" s="12"/>
      <c r="V83" s="20"/>
      <c r="W83" s="20"/>
      <c r="X83" s="20"/>
      <c r="Y83" s="20"/>
      <c r="Z83" s="20"/>
      <c r="AA83" s="12"/>
      <c r="AB83" s="20"/>
      <c r="AC83" s="20"/>
      <c r="AD83" s="20"/>
      <c r="AE83" s="20"/>
      <c r="AF83" s="20"/>
      <c r="AG83" s="12"/>
      <c r="AH83" s="20"/>
      <c r="AI83" s="20"/>
      <c r="AJ83" s="20"/>
      <c r="AK83" s="20"/>
      <c r="AL83" s="21"/>
      <c r="AM83" s="21"/>
      <c r="AO83"/>
      <c r="AP83"/>
      <c r="AQ83"/>
      <c r="AR83"/>
      <c r="AS83"/>
      <c r="AT83"/>
      <c r="AU83"/>
      <c r="AV83"/>
    </row>
    <row r="84" spans="1:48" s="8" customFormat="1" ht="15" customHeight="1" x14ac:dyDescent="0.2">
      <c r="A84" s="81"/>
      <c r="B84"/>
      <c r="C84" s="6"/>
      <c r="D84" s="6"/>
      <c r="E84" s="2"/>
      <c r="F84" s="20"/>
      <c r="G84" s="20"/>
      <c r="H84" s="20"/>
      <c r="I84" s="20"/>
      <c r="J84" s="20"/>
      <c r="K84" s="20"/>
      <c r="L84" s="20"/>
      <c r="M84" s="20"/>
      <c r="N84" s="20"/>
      <c r="O84" s="12"/>
      <c r="P84" s="20"/>
      <c r="Q84" s="20"/>
      <c r="R84" s="20"/>
      <c r="S84" s="20"/>
      <c r="T84" s="20"/>
      <c r="U84" s="12"/>
      <c r="V84" s="20"/>
      <c r="W84" s="20"/>
      <c r="X84" s="20"/>
      <c r="Y84" s="20"/>
      <c r="Z84" s="20"/>
      <c r="AA84" s="12"/>
      <c r="AB84" s="20"/>
      <c r="AC84" s="20"/>
      <c r="AD84" s="20"/>
      <c r="AE84" s="20"/>
      <c r="AF84" s="20"/>
      <c r="AG84" s="12"/>
      <c r="AH84" s="20"/>
      <c r="AI84" s="20"/>
      <c r="AJ84" s="20"/>
      <c r="AK84" s="20"/>
      <c r="AL84" s="21"/>
      <c r="AM84" s="21"/>
      <c r="AO84"/>
      <c r="AP84"/>
      <c r="AQ84"/>
      <c r="AR84"/>
      <c r="AS84"/>
      <c r="AT84"/>
      <c r="AU84"/>
      <c r="AV84"/>
    </row>
    <row r="85" spans="1:48" s="8" customFormat="1" ht="15" customHeight="1" x14ac:dyDescent="0.2">
      <c r="A85" s="81"/>
      <c r="B85"/>
      <c r="C85" s="6"/>
      <c r="D85" s="6"/>
      <c r="E85" s="2"/>
      <c r="F85" s="20"/>
      <c r="G85" s="20"/>
      <c r="H85" s="20"/>
      <c r="I85" s="20"/>
      <c r="J85" s="20"/>
      <c r="K85" s="20"/>
      <c r="L85" s="20"/>
      <c r="M85" s="20"/>
      <c r="N85" s="20"/>
      <c r="O85" s="12"/>
      <c r="P85" s="20"/>
      <c r="Q85" s="20"/>
      <c r="R85" s="20"/>
      <c r="S85" s="20"/>
      <c r="T85" s="20"/>
      <c r="U85" s="12"/>
      <c r="V85" s="20"/>
      <c r="W85" s="20"/>
      <c r="X85" s="20"/>
      <c r="Y85" s="20"/>
      <c r="Z85" s="20"/>
      <c r="AA85" s="12"/>
      <c r="AB85" s="20"/>
      <c r="AC85" s="20"/>
      <c r="AD85" s="20"/>
      <c r="AE85" s="20"/>
      <c r="AF85" s="20"/>
      <c r="AG85" s="12"/>
      <c r="AH85" s="20"/>
      <c r="AI85" s="20"/>
      <c r="AJ85" s="20"/>
      <c r="AK85" s="20"/>
      <c r="AL85" s="21"/>
      <c r="AM85" s="21"/>
      <c r="AO85"/>
      <c r="AP85"/>
      <c r="AQ85"/>
      <c r="AR85"/>
      <c r="AS85"/>
      <c r="AT85"/>
      <c r="AU85"/>
      <c r="AV85"/>
    </row>
    <row r="86" spans="1:48" s="8" customFormat="1" ht="15" customHeight="1" x14ac:dyDescent="0.2">
      <c r="A86" s="81"/>
      <c r="B86"/>
      <c r="C86" s="6"/>
      <c r="D86" s="6"/>
      <c r="E86" s="2"/>
      <c r="F86" s="20"/>
      <c r="G86" s="20"/>
      <c r="H86" s="20"/>
      <c r="I86" s="20"/>
      <c r="J86" s="20"/>
      <c r="K86" s="20"/>
      <c r="L86" s="20"/>
      <c r="M86" s="20"/>
      <c r="N86" s="20"/>
      <c r="O86" s="12"/>
      <c r="P86" s="20"/>
      <c r="Q86" s="20"/>
      <c r="R86" s="20"/>
      <c r="S86" s="20"/>
      <c r="T86" s="20"/>
      <c r="U86" s="12"/>
      <c r="V86" s="20"/>
      <c r="W86" s="20"/>
      <c r="X86" s="20"/>
      <c r="Y86" s="20"/>
      <c r="Z86" s="20"/>
      <c r="AA86" s="12"/>
      <c r="AB86" s="20"/>
      <c r="AC86" s="20"/>
      <c r="AD86" s="20"/>
      <c r="AE86" s="20"/>
      <c r="AF86" s="20"/>
      <c r="AG86" s="12"/>
      <c r="AH86" s="20"/>
      <c r="AI86" s="20"/>
      <c r="AJ86" s="20"/>
      <c r="AK86" s="20"/>
      <c r="AL86" s="21"/>
      <c r="AM86" s="21"/>
      <c r="AO86"/>
      <c r="AP86"/>
      <c r="AQ86"/>
      <c r="AR86"/>
      <c r="AS86"/>
      <c r="AT86"/>
      <c r="AU86"/>
      <c r="AV86"/>
    </row>
    <row r="87" spans="1:48" s="8" customFormat="1" ht="15" customHeight="1" x14ac:dyDescent="0.2">
      <c r="A87" s="81"/>
      <c r="B87"/>
      <c r="C87" s="6"/>
      <c r="D87" s="6"/>
      <c r="E87" s="2"/>
      <c r="F87" s="20"/>
      <c r="G87" s="20"/>
      <c r="H87" s="20"/>
      <c r="I87" s="20"/>
      <c r="J87" s="20"/>
      <c r="K87" s="20"/>
      <c r="L87" s="20"/>
      <c r="M87" s="20"/>
      <c r="N87" s="20"/>
      <c r="O87" s="12"/>
      <c r="P87" s="20"/>
      <c r="Q87" s="20"/>
      <c r="R87" s="20"/>
      <c r="S87" s="20"/>
      <c r="T87" s="20"/>
      <c r="U87" s="12"/>
      <c r="V87" s="20"/>
      <c r="W87" s="20"/>
      <c r="X87" s="20"/>
      <c r="Y87" s="20"/>
      <c r="Z87" s="20"/>
      <c r="AA87" s="12"/>
      <c r="AB87" s="20"/>
      <c r="AC87" s="20"/>
      <c r="AD87" s="20"/>
      <c r="AE87" s="20"/>
      <c r="AF87" s="20"/>
      <c r="AG87" s="12"/>
      <c r="AH87" s="20"/>
      <c r="AI87" s="20"/>
      <c r="AJ87" s="20"/>
      <c r="AK87" s="20"/>
      <c r="AL87" s="21"/>
      <c r="AM87" s="21"/>
      <c r="AO87"/>
      <c r="AP87"/>
      <c r="AQ87"/>
      <c r="AR87"/>
      <c r="AS87"/>
      <c r="AT87"/>
      <c r="AU87"/>
      <c r="AV87"/>
    </row>
    <row r="88" spans="1:48" s="8" customFormat="1" ht="15" customHeight="1" x14ac:dyDescent="0.2">
      <c r="A88" s="81"/>
      <c r="B88"/>
      <c r="C88" s="6"/>
      <c r="D88" s="6"/>
      <c r="E88" s="2"/>
      <c r="F88" s="20"/>
      <c r="G88" s="20"/>
      <c r="H88" s="20"/>
      <c r="I88" s="20"/>
      <c r="J88" s="20"/>
      <c r="K88" s="20"/>
      <c r="L88" s="20"/>
      <c r="M88" s="20"/>
      <c r="N88" s="20"/>
      <c r="O88" s="12"/>
      <c r="P88" s="20"/>
      <c r="Q88" s="20"/>
      <c r="R88" s="20"/>
      <c r="S88" s="20"/>
      <c r="T88" s="20"/>
      <c r="U88" s="12"/>
      <c r="V88" s="20"/>
      <c r="W88" s="20"/>
      <c r="X88" s="20"/>
      <c r="Y88" s="20"/>
      <c r="Z88" s="20"/>
      <c r="AA88" s="12"/>
      <c r="AB88" s="20"/>
      <c r="AC88" s="20"/>
      <c r="AD88" s="20"/>
      <c r="AE88" s="20"/>
      <c r="AF88" s="20"/>
      <c r="AG88" s="12"/>
      <c r="AH88" s="20"/>
      <c r="AI88" s="20"/>
      <c r="AJ88" s="20"/>
      <c r="AK88" s="20"/>
      <c r="AL88" s="21"/>
      <c r="AM88" s="21"/>
      <c r="AO88"/>
      <c r="AP88"/>
      <c r="AQ88"/>
      <c r="AR88"/>
      <c r="AS88"/>
      <c r="AT88"/>
      <c r="AU88"/>
      <c r="AV88"/>
    </row>
    <row r="89" spans="1:48" s="8" customFormat="1" ht="15" customHeight="1" x14ac:dyDescent="0.2">
      <c r="A89" s="81"/>
      <c r="B89"/>
      <c r="C89" s="6"/>
      <c r="D89" s="6"/>
      <c r="E89" s="2"/>
      <c r="F89" s="20"/>
      <c r="G89" s="20"/>
      <c r="H89" s="20"/>
      <c r="I89" s="20"/>
      <c r="J89" s="20"/>
      <c r="K89" s="20"/>
      <c r="L89" s="20"/>
      <c r="M89" s="20"/>
      <c r="N89" s="20"/>
      <c r="O89" s="12"/>
      <c r="P89" s="20"/>
      <c r="Q89" s="20"/>
      <c r="R89" s="20"/>
      <c r="S89" s="20"/>
      <c r="T89" s="20"/>
      <c r="U89" s="12"/>
      <c r="V89" s="20"/>
      <c r="W89" s="20"/>
      <c r="X89" s="20"/>
      <c r="Y89" s="20"/>
      <c r="Z89" s="20"/>
      <c r="AA89" s="12"/>
      <c r="AB89" s="20"/>
      <c r="AC89" s="20"/>
      <c r="AD89" s="20"/>
      <c r="AE89" s="20"/>
      <c r="AF89" s="20"/>
      <c r="AG89" s="12"/>
      <c r="AH89" s="20"/>
      <c r="AI89" s="20"/>
      <c r="AJ89" s="20"/>
      <c r="AK89" s="20"/>
      <c r="AL89" s="21"/>
      <c r="AM89" s="21"/>
      <c r="AO89"/>
      <c r="AP89"/>
      <c r="AQ89"/>
      <c r="AR89"/>
      <c r="AS89"/>
      <c r="AT89"/>
      <c r="AU89"/>
      <c r="AV89"/>
    </row>
    <row r="90" spans="1:48" s="8" customFormat="1" ht="15" customHeight="1" x14ac:dyDescent="0.2">
      <c r="A90" s="81"/>
      <c r="B90"/>
      <c r="C90" s="6"/>
      <c r="D90" s="6"/>
      <c r="E90" s="2"/>
      <c r="F90" s="20"/>
      <c r="G90" s="20"/>
      <c r="H90" s="20"/>
      <c r="I90" s="20"/>
      <c r="J90" s="20"/>
      <c r="K90" s="20"/>
      <c r="L90" s="20"/>
      <c r="M90" s="20"/>
      <c r="N90" s="20"/>
      <c r="O90" s="12"/>
      <c r="P90" s="20"/>
      <c r="Q90" s="20"/>
      <c r="R90" s="20"/>
      <c r="S90" s="20"/>
      <c r="T90" s="20"/>
      <c r="U90" s="12"/>
      <c r="V90" s="20"/>
      <c r="W90" s="20"/>
      <c r="X90" s="20"/>
      <c r="Y90" s="20"/>
      <c r="Z90" s="20"/>
      <c r="AA90" s="12"/>
      <c r="AB90" s="20"/>
      <c r="AC90" s="20"/>
      <c r="AD90" s="20"/>
      <c r="AE90" s="20"/>
      <c r="AF90" s="20"/>
      <c r="AG90" s="12"/>
      <c r="AH90" s="20"/>
      <c r="AI90" s="20"/>
      <c r="AJ90" s="20"/>
      <c r="AK90" s="20"/>
      <c r="AL90" s="21"/>
      <c r="AM90" s="21"/>
      <c r="AO90"/>
      <c r="AP90"/>
      <c r="AQ90"/>
      <c r="AR90"/>
      <c r="AS90"/>
      <c r="AT90"/>
      <c r="AU90"/>
      <c r="AV90"/>
    </row>
    <row r="91" spans="1:48" s="8" customFormat="1" ht="15" customHeight="1" x14ac:dyDescent="0.2">
      <c r="A91" s="81"/>
      <c r="B91"/>
      <c r="C91" s="6"/>
      <c r="D91" s="6"/>
      <c r="E91" s="2"/>
      <c r="F91" s="20"/>
      <c r="G91" s="20"/>
      <c r="H91" s="20"/>
      <c r="I91" s="20"/>
      <c r="J91" s="20"/>
      <c r="K91" s="20"/>
      <c r="L91" s="20"/>
      <c r="M91" s="20"/>
      <c r="N91" s="20"/>
      <c r="O91" s="12"/>
      <c r="P91" s="20"/>
      <c r="Q91" s="20"/>
      <c r="R91" s="20"/>
      <c r="S91" s="20"/>
      <c r="T91" s="20"/>
      <c r="U91" s="12"/>
      <c r="V91" s="20"/>
      <c r="W91" s="20"/>
      <c r="X91" s="20"/>
      <c r="Y91" s="20"/>
      <c r="Z91" s="20"/>
      <c r="AA91" s="12"/>
      <c r="AB91" s="20"/>
      <c r="AC91" s="20"/>
      <c r="AD91" s="20"/>
      <c r="AE91" s="20"/>
      <c r="AF91" s="20"/>
      <c r="AG91" s="12"/>
      <c r="AH91" s="20"/>
      <c r="AI91" s="20"/>
      <c r="AJ91" s="20"/>
      <c r="AK91" s="20"/>
      <c r="AL91" s="21"/>
      <c r="AM91" s="21"/>
      <c r="AO91"/>
      <c r="AP91"/>
      <c r="AQ91"/>
      <c r="AR91"/>
      <c r="AS91"/>
      <c r="AT91"/>
      <c r="AU91"/>
      <c r="AV91"/>
    </row>
    <row r="92" spans="1:48" s="81" customFormat="1" ht="15" customHeight="1" x14ac:dyDescent="0.2">
      <c r="B92"/>
      <c r="C92" s="6"/>
      <c r="D92" s="6"/>
      <c r="E92" s="2"/>
      <c r="F92" s="20"/>
      <c r="G92" s="20"/>
      <c r="H92" s="20"/>
      <c r="I92" s="20"/>
      <c r="J92" s="20"/>
      <c r="K92" s="20"/>
      <c r="L92" s="20"/>
      <c r="M92" s="20"/>
      <c r="N92" s="20"/>
      <c r="O92" s="12"/>
      <c r="P92" s="20"/>
      <c r="Q92" s="20"/>
      <c r="R92" s="20"/>
      <c r="S92" s="20"/>
      <c r="T92" s="20"/>
      <c r="U92" s="12"/>
      <c r="V92" s="20"/>
      <c r="W92" s="20"/>
      <c r="X92" s="20"/>
      <c r="Y92" s="20"/>
      <c r="Z92" s="20"/>
      <c r="AA92" s="12"/>
      <c r="AB92" s="20"/>
      <c r="AC92" s="20"/>
      <c r="AD92" s="20"/>
      <c r="AE92" s="20"/>
      <c r="AF92" s="20"/>
      <c r="AG92" s="12"/>
      <c r="AH92" s="20"/>
      <c r="AI92" s="20"/>
      <c r="AJ92" s="20"/>
      <c r="AK92" s="20"/>
      <c r="AL92" s="21"/>
      <c r="AM92" s="21"/>
      <c r="AN92" s="8"/>
      <c r="AO92"/>
      <c r="AP92"/>
      <c r="AQ92"/>
      <c r="AR92"/>
      <c r="AS92"/>
      <c r="AT92"/>
      <c r="AU92"/>
      <c r="AV92"/>
    </row>
    <row r="93" spans="1:48" s="81" customFormat="1" ht="15" customHeight="1" x14ac:dyDescent="0.2">
      <c r="B93"/>
      <c r="C93" s="6"/>
      <c r="D93" s="6"/>
      <c r="E93" s="2"/>
      <c r="F93" s="20"/>
      <c r="G93" s="20"/>
      <c r="H93" s="20"/>
      <c r="I93" s="20"/>
      <c r="J93" s="20"/>
      <c r="K93" s="20"/>
      <c r="L93" s="20"/>
      <c r="M93" s="20"/>
      <c r="N93" s="20"/>
      <c r="O93" s="12"/>
      <c r="P93" s="20"/>
      <c r="Q93" s="20"/>
      <c r="R93" s="20"/>
      <c r="S93" s="20"/>
      <c r="T93" s="20"/>
      <c r="U93" s="12"/>
      <c r="V93" s="20"/>
      <c r="W93" s="20"/>
      <c r="X93" s="20"/>
      <c r="Y93" s="20"/>
      <c r="Z93" s="20"/>
      <c r="AA93" s="12"/>
      <c r="AB93" s="20"/>
      <c r="AC93" s="20"/>
      <c r="AD93" s="20"/>
      <c r="AE93" s="20"/>
      <c r="AF93" s="20"/>
      <c r="AG93" s="12"/>
      <c r="AH93" s="20"/>
      <c r="AI93" s="20"/>
      <c r="AJ93" s="20"/>
      <c r="AK93" s="20"/>
      <c r="AL93" s="21"/>
      <c r="AM93" s="21"/>
      <c r="AN93" s="8"/>
      <c r="AO93"/>
      <c r="AP93"/>
      <c r="AQ93"/>
      <c r="AR93"/>
      <c r="AS93"/>
      <c r="AT93"/>
      <c r="AU93"/>
      <c r="AV93"/>
    </row>
    <row r="94" spans="1:48" s="81" customFormat="1" ht="15" customHeight="1" x14ac:dyDescent="0.2">
      <c r="B94"/>
      <c r="C94" s="9"/>
      <c r="D94" s="6"/>
      <c r="E94" s="2"/>
      <c r="F94" s="20"/>
      <c r="G94" s="20"/>
      <c r="H94" s="20"/>
      <c r="I94" s="20"/>
      <c r="J94" s="20"/>
      <c r="K94" s="20"/>
      <c r="L94" s="20"/>
      <c r="M94" s="20"/>
      <c r="N94" s="20"/>
      <c r="O94" s="12"/>
      <c r="P94" s="20"/>
      <c r="Q94" s="20"/>
      <c r="R94" s="20"/>
      <c r="S94" s="20"/>
      <c r="T94" s="20"/>
      <c r="U94" s="12"/>
      <c r="V94" s="20"/>
      <c r="W94" s="20"/>
      <c r="X94" s="20"/>
      <c r="Y94" s="20"/>
      <c r="Z94" s="20"/>
      <c r="AA94" s="12"/>
      <c r="AB94" s="20"/>
      <c r="AC94" s="20"/>
      <c r="AD94" s="20"/>
      <c r="AE94" s="20"/>
      <c r="AF94" s="20"/>
      <c r="AG94" s="12"/>
      <c r="AH94" s="20"/>
      <c r="AI94" s="20"/>
      <c r="AJ94" s="20"/>
      <c r="AK94" s="20"/>
      <c r="AL94" s="21"/>
      <c r="AM94" s="21"/>
      <c r="AN94" s="8"/>
      <c r="AO94"/>
      <c r="AP94"/>
      <c r="AQ94"/>
      <c r="AR94"/>
      <c r="AS94"/>
      <c r="AT94"/>
      <c r="AU94"/>
      <c r="AV94"/>
    </row>
    <row r="95" spans="1:48" s="81" customFormat="1" ht="15" customHeight="1" x14ac:dyDescent="0.2">
      <c r="B95"/>
      <c r="C95" s="6"/>
      <c r="D95" s="6"/>
      <c r="E95" s="2"/>
      <c r="F95" s="20"/>
      <c r="G95" s="20"/>
      <c r="H95" s="20"/>
      <c r="I95" s="20"/>
      <c r="J95" s="20"/>
      <c r="K95" s="20"/>
      <c r="L95" s="20"/>
      <c r="M95" s="20"/>
      <c r="N95" s="20"/>
      <c r="O95" s="12"/>
      <c r="P95" s="20"/>
      <c r="Q95" s="20"/>
      <c r="R95" s="20"/>
      <c r="S95" s="20"/>
      <c r="T95" s="20"/>
      <c r="U95" s="12"/>
      <c r="V95" s="20"/>
      <c r="W95" s="20"/>
      <c r="X95" s="20"/>
      <c r="Y95" s="20"/>
      <c r="Z95" s="20"/>
      <c r="AA95" s="12"/>
      <c r="AB95" s="20"/>
      <c r="AC95" s="20"/>
      <c r="AD95" s="20"/>
      <c r="AE95" s="20"/>
      <c r="AF95" s="20"/>
      <c r="AG95" s="12"/>
      <c r="AH95" s="20"/>
      <c r="AI95" s="20"/>
      <c r="AJ95" s="20"/>
      <c r="AK95" s="20"/>
      <c r="AL95" s="21"/>
      <c r="AM95" s="21"/>
      <c r="AN95" s="8"/>
      <c r="AO95"/>
      <c r="AP95"/>
      <c r="AQ95"/>
      <c r="AR95"/>
      <c r="AS95"/>
      <c r="AT95"/>
      <c r="AU95"/>
      <c r="AV95"/>
    </row>
    <row r="96" spans="1:48" s="81" customFormat="1" ht="15" customHeight="1" x14ac:dyDescent="0.2">
      <c r="B96"/>
      <c r="C96" s="4"/>
      <c r="D96" s="2"/>
      <c r="E96" s="2"/>
      <c r="F96" s="20"/>
      <c r="G96" s="20"/>
      <c r="H96" s="20"/>
      <c r="I96" s="20"/>
      <c r="J96" s="20"/>
      <c r="K96" s="20"/>
      <c r="L96" s="20"/>
      <c r="M96" s="20"/>
      <c r="N96" s="20"/>
      <c r="O96" s="12"/>
      <c r="P96" s="20"/>
      <c r="Q96" s="20"/>
      <c r="R96" s="20"/>
      <c r="S96" s="20"/>
      <c r="T96" s="20"/>
      <c r="U96" s="12"/>
      <c r="V96" s="20"/>
      <c r="W96" s="20"/>
      <c r="X96" s="20"/>
      <c r="Y96" s="20"/>
      <c r="Z96" s="20"/>
      <c r="AA96" s="12"/>
      <c r="AB96" s="20"/>
      <c r="AC96" s="20"/>
      <c r="AD96" s="20"/>
      <c r="AE96" s="20"/>
      <c r="AF96" s="20"/>
      <c r="AG96" s="12"/>
      <c r="AH96" s="20"/>
      <c r="AI96" s="20"/>
      <c r="AJ96" s="20"/>
      <c r="AK96" s="20"/>
      <c r="AL96" s="21"/>
      <c r="AM96" s="21"/>
      <c r="AN96" s="8"/>
      <c r="AO96"/>
      <c r="AP96"/>
      <c r="AQ96"/>
      <c r="AR96"/>
      <c r="AS96"/>
      <c r="AT96"/>
      <c r="AU96"/>
      <c r="AV96"/>
    </row>
    <row r="97" spans="2:48" s="81" customFormat="1" ht="15" customHeight="1" x14ac:dyDescent="0.2">
      <c r="B97"/>
      <c r="C97" s="4"/>
      <c r="D97" s="2"/>
      <c r="E97" s="2"/>
      <c r="F97" s="18"/>
      <c r="G97" s="18"/>
      <c r="H97" s="18"/>
      <c r="I97" s="18"/>
      <c r="J97" s="18"/>
      <c r="K97" s="18"/>
      <c r="L97" s="18"/>
      <c r="M97" s="18"/>
      <c r="N97" s="18"/>
      <c r="O97" s="14"/>
      <c r="P97" s="18"/>
      <c r="Q97" s="18"/>
      <c r="R97" s="18"/>
      <c r="S97" s="18"/>
      <c r="T97" s="18"/>
      <c r="U97" s="14"/>
      <c r="V97" s="18"/>
      <c r="W97" s="18"/>
      <c r="X97" s="18"/>
      <c r="Y97" s="18"/>
      <c r="Z97" s="18"/>
      <c r="AA97" s="14"/>
      <c r="AB97" s="18"/>
      <c r="AC97" s="18"/>
      <c r="AD97" s="18"/>
      <c r="AE97" s="18"/>
      <c r="AF97" s="18"/>
      <c r="AG97" s="14"/>
      <c r="AH97" s="18"/>
      <c r="AI97" s="18"/>
      <c r="AJ97" s="18"/>
      <c r="AK97" s="18"/>
      <c r="AL97" s="21"/>
      <c r="AM97" s="21"/>
      <c r="AN97" s="8"/>
      <c r="AO97"/>
      <c r="AP97"/>
      <c r="AQ97"/>
      <c r="AR97"/>
      <c r="AS97"/>
      <c r="AT97"/>
      <c r="AU97"/>
      <c r="AV97"/>
    </row>
    <row r="98" spans="2:48" s="81" customFormat="1" ht="15" customHeight="1" x14ac:dyDescent="0.2">
      <c r="B98"/>
      <c r="C98" s="4"/>
      <c r="D98" s="2"/>
      <c r="E98" s="2"/>
      <c r="F98" s="18"/>
      <c r="G98" s="18"/>
      <c r="H98" s="18"/>
      <c r="I98" s="18"/>
      <c r="J98" s="18"/>
      <c r="K98" s="18"/>
      <c r="L98" s="18"/>
      <c r="M98" s="18"/>
      <c r="N98" s="18"/>
      <c r="O98" s="14"/>
      <c r="P98" s="18"/>
      <c r="Q98" s="18"/>
      <c r="R98" s="18"/>
      <c r="S98" s="18"/>
      <c r="T98" s="18"/>
      <c r="U98" s="14"/>
      <c r="V98" s="18"/>
      <c r="W98" s="18"/>
      <c r="X98" s="18"/>
      <c r="Y98" s="18"/>
      <c r="Z98" s="18"/>
      <c r="AA98" s="14"/>
      <c r="AB98" s="18"/>
      <c r="AC98" s="18"/>
      <c r="AD98" s="18"/>
      <c r="AE98" s="18"/>
      <c r="AF98" s="18"/>
      <c r="AG98" s="14"/>
      <c r="AH98" s="18"/>
      <c r="AI98" s="18"/>
      <c r="AJ98" s="18"/>
      <c r="AK98" s="18"/>
      <c r="AL98" s="21"/>
      <c r="AM98" s="21"/>
      <c r="AN98" s="8"/>
      <c r="AO98"/>
      <c r="AP98"/>
      <c r="AQ98"/>
      <c r="AR98"/>
      <c r="AS98"/>
      <c r="AT98"/>
      <c r="AU98"/>
      <c r="AV98"/>
    </row>
    <row r="99" spans="2:48" s="81" customFormat="1" ht="15" customHeight="1" x14ac:dyDescent="0.2">
      <c r="B99"/>
      <c r="C99" s="2"/>
      <c r="D99" s="2"/>
      <c r="E99" s="2"/>
      <c r="F99" s="18"/>
      <c r="G99" s="18"/>
      <c r="H99" s="18"/>
      <c r="I99" s="18"/>
      <c r="J99" s="18"/>
      <c r="K99" s="18"/>
      <c r="L99" s="18"/>
      <c r="M99" s="18"/>
      <c r="N99" s="18"/>
      <c r="O99" s="14"/>
      <c r="P99" s="18"/>
      <c r="Q99" s="18"/>
      <c r="R99" s="18"/>
      <c r="S99" s="18"/>
      <c r="T99" s="18"/>
      <c r="U99" s="14"/>
      <c r="V99" s="18"/>
      <c r="W99" s="18"/>
      <c r="X99" s="18"/>
      <c r="Y99" s="18"/>
      <c r="Z99" s="18"/>
      <c r="AA99" s="14"/>
      <c r="AB99" s="18"/>
      <c r="AC99" s="18"/>
      <c r="AD99" s="18"/>
      <c r="AE99" s="18"/>
      <c r="AF99" s="18"/>
      <c r="AG99" s="14"/>
      <c r="AH99" s="18"/>
      <c r="AI99" s="18"/>
      <c r="AJ99" s="18"/>
      <c r="AK99" s="18"/>
      <c r="AL99" s="21"/>
      <c r="AM99" s="21"/>
      <c r="AN99" s="8"/>
      <c r="AO99"/>
      <c r="AP99"/>
      <c r="AQ99"/>
      <c r="AR99"/>
      <c r="AS99"/>
      <c r="AT99"/>
      <c r="AU99"/>
      <c r="AV99"/>
    </row>
    <row r="100" spans="2:48" s="81" customFormat="1" ht="15" customHeight="1" x14ac:dyDescent="0.2">
      <c r="B100"/>
      <c r="C100" s="3"/>
      <c r="D100" s="3"/>
      <c r="E100" s="3"/>
      <c r="F100" s="17"/>
      <c r="G100" s="17"/>
      <c r="H100" s="17"/>
      <c r="I100" s="17"/>
      <c r="J100" s="17"/>
      <c r="K100" s="17"/>
      <c r="L100" s="17"/>
      <c r="M100" s="17"/>
      <c r="N100" s="17"/>
      <c r="O100" s="15"/>
      <c r="P100" s="17"/>
      <c r="Q100" s="17"/>
      <c r="R100" s="17"/>
      <c r="S100" s="17"/>
      <c r="T100" s="17"/>
      <c r="U100" s="15"/>
      <c r="V100" s="17"/>
      <c r="W100" s="17"/>
      <c r="X100" s="17"/>
      <c r="Y100" s="17"/>
      <c r="Z100" s="17"/>
      <c r="AA100" s="15"/>
      <c r="AB100" s="17"/>
      <c r="AC100" s="17"/>
      <c r="AD100" s="17"/>
      <c r="AE100" s="17"/>
      <c r="AF100" s="17"/>
      <c r="AG100" s="15"/>
      <c r="AH100" s="17"/>
      <c r="AI100" s="17"/>
      <c r="AJ100" s="17"/>
      <c r="AK100" s="17"/>
      <c r="AL100" s="21"/>
      <c r="AM100" s="21"/>
      <c r="AN100" s="8"/>
      <c r="AO100"/>
      <c r="AP100"/>
      <c r="AQ100"/>
      <c r="AR100"/>
      <c r="AS100"/>
      <c r="AT100"/>
      <c r="AU100"/>
      <c r="AV100"/>
    </row>
    <row r="101" spans="2:48" s="81" customFormat="1" ht="15" customHeight="1" x14ac:dyDescent="0.2">
      <c r="B101"/>
      <c r="C101" s="3"/>
      <c r="D101" s="3"/>
      <c r="E101" s="3"/>
      <c r="F101" s="17"/>
      <c r="G101" s="17"/>
      <c r="H101" s="17"/>
      <c r="I101" s="17"/>
      <c r="J101" s="17"/>
      <c r="K101" s="17"/>
      <c r="L101" s="17"/>
      <c r="M101" s="17"/>
      <c r="N101" s="17"/>
      <c r="O101" s="15"/>
      <c r="P101" s="17"/>
      <c r="Q101" s="17"/>
      <c r="R101" s="17"/>
      <c r="S101" s="17"/>
      <c r="T101" s="17"/>
      <c r="U101" s="15"/>
      <c r="V101" s="17"/>
      <c r="W101" s="17"/>
      <c r="X101" s="17"/>
      <c r="Y101" s="17"/>
      <c r="Z101" s="17"/>
      <c r="AA101" s="15"/>
      <c r="AB101" s="17"/>
      <c r="AC101" s="17"/>
      <c r="AD101" s="17"/>
      <c r="AE101" s="17"/>
      <c r="AF101" s="17"/>
      <c r="AG101" s="15"/>
      <c r="AH101" s="17"/>
      <c r="AI101" s="17"/>
      <c r="AJ101" s="17"/>
      <c r="AK101" s="17"/>
      <c r="AL101" s="21"/>
      <c r="AM101" s="21"/>
      <c r="AN101" s="8"/>
      <c r="AO101"/>
      <c r="AP101"/>
      <c r="AQ101"/>
      <c r="AR101"/>
      <c r="AS101"/>
      <c r="AT101"/>
      <c r="AU101"/>
      <c r="AV101"/>
    </row>
    <row r="102" spans="2:48" s="81" customFormat="1" ht="15" customHeight="1" x14ac:dyDescent="0.2">
      <c r="B102"/>
      <c r="C102" s="3"/>
      <c r="D102" s="3"/>
      <c r="E102" s="3"/>
      <c r="F102" s="17"/>
      <c r="G102" s="17"/>
      <c r="H102" s="17"/>
      <c r="I102" s="17"/>
      <c r="J102" s="17"/>
      <c r="K102" s="17"/>
      <c r="L102" s="17"/>
      <c r="M102" s="17"/>
      <c r="N102" s="17"/>
      <c r="O102" s="15"/>
      <c r="P102" s="17"/>
      <c r="Q102" s="17"/>
      <c r="R102" s="17"/>
      <c r="S102" s="17"/>
      <c r="T102" s="17"/>
      <c r="U102" s="15"/>
      <c r="V102" s="17"/>
      <c r="W102" s="17"/>
      <c r="X102" s="17"/>
      <c r="Y102" s="17"/>
      <c r="Z102" s="17"/>
      <c r="AA102" s="15"/>
      <c r="AB102" s="17"/>
      <c r="AC102" s="17"/>
      <c r="AD102" s="17"/>
      <c r="AE102" s="17"/>
      <c r="AF102" s="17"/>
      <c r="AG102" s="15"/>
      <c r="AH102" s="17"/>
      <c r="AI102" s="17"/>
      <c r="AJ102" s="17"/>
      <c r="AK102" s="17"/>
      <c r="AL102" s="21"/>
      <c r="AM102" s="21"/>
      <c r="AN102" s="8"/>
      <c r="AO102"/>
      <c r="AP102"/>
      <c r="AQ102"/>
      <c r="AR102"/>
      <c r="AS102"/>
      <c r="AT102"/>
      <c r="AU102"/>
      <c r="AV102"/>
    </row>
    <row r="103" spans="2:48" s="81" customFormat="1" ht="15" customHeight="1" x14ac:dyDescent="0.2">
      <c r="B103"/>
      <c r="C103" s="3"/>
      <c r="D103" s="3"/>
      <c r="E103" s="3"/>
      <c r="F103" s="17"/>
      <c r="G103" s="17"/>
      <c r="H103" s="17"/>
      <c r="I103" s="17"/>
      <c r="J103" s="17"/>
      <c r="K103" s="17"/>
      <c r="L103" s="17"/>
      <c r="M103" s="17"/>
      <c r="N103" s="17"/>
      <c r="O103" s="15"/>
      <c r="P103" s="17"/>
      <c r="Q103" s="17"/>
      <c r="R103" s="17"/>
      <c r="S103" s="17"/>
      <c r="T103" s="17"/>
      <c r="U103" s="15"/>
      <c r="V103" s="17"/>
      <c r="W103" s="17"/>
      <c r="X103" s="17"/>
      <c r="Y103" s="17"/>
      <c r="Z103" s="17"/>
      <c r="AA103" s="15"/>
      <c r="AB103" s="17"/>
      <c r="AC103" s="17"/>
      <c r="AD103" s="17"/>
      <c r="AE103" s="17"/>
      <c r="AF103" s="17"/>
      <c r="AG103" s="15"/>
      <c r="AH103" s="17"/>
      <c r="AI103" s="17"/>
      <c r="AJ103" s="17"/>
      <c r="AK103" s="17"/>
      <c r="AL103" s="21"/>
      <c r="AM103" s="21"/>
      <c r="AN103" s="8"/>
      <c r="AO103"/>
      <c r="AP103"/>
      <c r="AQ103"/>
      <c r="AR103"/>
      <c r="AS103"/>
      <c r="AT103"/>
      <c r="AU103"/>
      <c r="AV103"/>
    </row>
    <row r="104" spans="2:48" s="81" customFormat="1" ht="15" customHeight="1" x14ac:dyDescent="0.2">
      <c r="B104"/>
      <c r="C104"/>
      <c r="D104"/>
      <c r="E104"/>
      <c r="F104" s="21"/>
      <c r="G104" s="21"/>
      <c r="H104" s="21"/>
      <c r="I104" s="21"/>
      <c r="J104" s="21"/>
      <c r="K104" s="21"/>
      <c r="L104" s="21"/>
      <c r="M104" s="21"/>
      <c r="N104" s="21"/>
      <c r="O104" s="16"/>
      <c r="P104" s="21"/>
      <c r="Q104" s="21"/>
      <c r="R104" s="21"/>
      <c r="S104" s="21"/>
      <c r="T104" s="21"/>
      <c r="U104" s="16"/>
      <c r="V104" s="21"/>
      <c r="W104" s="21"/>
      <c r="X104" s="21"/>
      <c r="Y104" s="21"/>
      <c r="Z104" s="21"/>
      <c r="AA104" s="16"/>
      <c r="AB104" s="21"/>
      <c r="AC104" s="21"/>
      <c r="AD104" s="21"/>
      <c r="AE104" s="21"/>
      <c r="AF104" s="21"/>
      <c r="AG104" s="16"/>
      <c r="AH104" s="21"/>
      <c r="AI104" s="21"/>
      <c r="AJ104" s="21"/>
      <c r="AK104" s="21"/>
      <c r="AL104" s="21"/>
      <c r="AM104" s="21"/>
      <c r="AN104" s="8"/>
      <c r="AO104"/>
      <c r="AP104"/>
      <c r="AQ104"/>
      <c r="AR104"/>
      <c r="AS104"/>
      <c r="AT104"/>
      <c r="AU104"/>
      <c r="AV104"/>
    </row>
    <row r="105" spans="2:48" s="81" customFormat="1" ht="15" customHeight="1" x14ac:dyDescent="0.2">
      <c r="B105"/>
      <c r="C105"/>
      <c r="D105"/>
      <c r="E105"/>
      <c r="F105" s="21"/>
      <c r="G105" s="21"/>
      <c r="H105" s="21"/>
      <c r="I105" s="21"/>
      <c r="J105" s="21"/>
      <c r="K105" s="21"/>
      <c r="L105" s="21"/>
      <c r="M105" s="21"/>
      <c r="N105" s="21"/>
      <c r="O105" s="16"/>
      <c r="P105" s="21"/>
      <c r="Q105" s="21"/>
      <c r="R105" s="21"/>
      <c r="S105" s="21"/>
      <c r="T105" s="21"/>
      <c r="U105" s="16"/>
      <c r="V105" s="21"/>
      <c r="W105" s="21"/>
      <c r="X105" s="21"/>
      <c r="Y105" s="21"/>
      <c r="Z105" s="21"/>
      <c r="AA105" s="16"/>
      <c r="AB105" s="21"/>
      <c r="AC105" s="21"/>
      <c r="AD105" s="21"/>
      <c r="AE105" s="21"/>
      <c r="AF105" s="21"/>
      <c r="AG105" s="16"/>
      <c r="AH105" s="21"/>
      <c r="AI105" s="21"/>
      <c r="AJ105" s="21"/>
      <c r="AK105" s="21"/>
      <c r="AL105" s="21"/>
      <c r="AM105" s="21"/>
      <c r="AN105" s="8"/>
      <c r="AO105"/>
      <c r="AP105"/>
      <c r="AQ105"/>
      <c r="AR105"/>
      <c r="AS105"/>
      <c r="AT105"/>
      <c r="AU105"/>
      <c r="AV105"/>
    </row>
    <row r="106" spans="2:48" s="81" customFormat="1" ht="15" customHeight="1" x14ac:dyDescent="0.2">
      <c r="B106"/>
      <c r="C106"/>
      <c r="D106"/>
      <c r="E106"/>
      <c r="F106" s="21"/>
      <c r="G106" s="21"/>
      <c r="H106" s="21"/>
      <c r="I106" s="21"/>
      <c r="J106" s="21"/>
      <c r="K106" s="21"/>
      <c r="L106" s="21"/>
      <c r="M106" s="21"/>
      <c r="N106" s="21"/>
      <c r="O106" s="16"/>
      <c r="P106" s="21"/>
      <c r="Q106" s="21"/>
      <c r="R106" s="21"/>
      <c r="S106" s="21"/>
      <c r="T106" s="21"/>
      <c r="U106" s="16"/>
      <c r="V106" s="21"/>
      <c r="W106" s="21"/>
      <c r="X106" s="21"/>
      <c r="Y106" s="21"/>
      <c r="Z106" s="21"/>
      <c r="AA106" s="16"/>
      <c r="AB106" s="21"/>
      <c r="AC106" s="21"/>
      <c r="AD106" s="21"/>
      <c r="AE106" s="21"/>
      <c r="AF106" s="21"/>
      <c r="AG106" s="16"/>
      <c r="AH106" s="21"/>
      <c r="AI106" s="21"/>
      <c r="AJ106" s="21"/>
      <c r="AK106" s="21"/>
      <c r="AL106" s="21"/>
      <c r="AM106" s="21"/>
      <c r="AN106" s="8"/>
      <c r="AO106"/>
      <c r="AP106"/>
      <c r="AQ106"/>
      <c r="AR106"/>
      <c r="AS106"/>
      <c r="AT106"/>
      <c r="AU106"/>
      <c r="AV106"/>
    </row>
    <row r="107" spans="2:48" s="81" customFormat="1" ht="15" customHeight="1" x14ac:dyDescent="0.2">
      <c r="B107"/>
      <c r="C107"/>
      <c r="D107"/>
      <c r="E107"/>
      <c r="F107" s="21"/>
      <c r="G107" s="21"/>
      <c r="H107" s="21"/>
      <c r="I107" s="21"/>
      <c r="J107" s="21"/>
      <c r="K107" s="21"/>
      <c r="L107" s="21"/>
      <c r="M107" s="21"/>
      <c r="N107" s="21"/>
      <c r="O107" s="16"/>
      <c r="P107" s="21"/>
      <c r="Q107" s="21"/>
      <c r="R107" s="21"/>
      <c r="S107" s="21"/>
      <c r="T107" s="21"/>
      <c r="U107" s="16"/>
      <c r="V107" s="21"/>
      <c r="W107" s="21"/>
      <c r="X107" s="21"/>
      <c r="Y107" s="21"/>
      <c r="Z107" s="21"/>
      <c r="AA107" s="16"/>
      <c r="AB107" s="21"/>
      <c r="AC107" s="21"/>
      <c r="AD107" s="21"/>
      <c r="AE107" s="21"/>
      <c r="AF107" s="21"/>
      <c r="AG107" s="16"/>
      <c r="AH107" s="21"/>
      <c r="AI107" s="21"/>
      <c r="AJ107" s="21"/>
      <c r="AK107" s="21"/>
      <c r="AL107" s="21"/>
      <c r="AM107" s="21"/>
      <c r="AN107" s="8"/>
      <c r="AO107"/>
      <c r="AP107"/>
      <c r="AQ107"/>
      <c r="AR107"/>
      <c r="AS107"/>
      <c r="AT107"/>
      <c r="AU107"/>
      <c r="AV107"/>
    </row>
    <row r="108" spans="2:48" s="81" customFormat="1" ht="15" customHeight="1" x14ac:dyDescent="0.2">
      <c r="B108"/>
      <c r="C108"/>
      <c r="D108"/>
      <c r="E108"/>
      <c r="F108" s="21"/>
      <c r="G108" s="21"/>
      <c r="H108" s="21"/>
      <c r="I108" s="21"/>
      <c r="J108" s="21"/>
      <c r="K108" s="21"/>
      <c r="L108" s="21"/>
      <c r="M108" s="21"/>
      <c r="N108" s="21"/>
      <c r="O108" s="16"/>
      <c r="P108" s="21"/>
      <c r="Q108" s="21"/>
      <c r="R108" s="21"/>
      <c r="S108" s="21"/>
      <c r="T108" s="21"/>
      <c r="U108" s="16"/>
      <c r="V108" s="21"/>
      <c r="W108" s="21"/>
      <c r="X108" s="21"/>
      <c r="Y108" s="21"/>
      <c r="Z108" s="21"/>
      <c r="AA108" s="16"/>
      <c r="AB108" s="21"/>
      <c r="AC108" s="21"/>
      <c r="AD108" s="21"/>
      <c r="AE108" s="21"/>
      <c r="AF108" s="21"/>
      <c r="AG108" s="16"/>
      <c r="AH108" s="21"/>
      <c r="AI108" s="21"/>
      <c r="AJ108" s="21"/>
      <c r="AK108" s="21"/>
      <c r="AL108" s="21"/>
      <c r="AM108" s="21"/>
      <c r="AN108" s="8"/>
      <c r="AO108"/>
      <c r="AP108"/>
      <c r="AQ108"/>
      <c r="AR108"/>
      <c r="AS108"/>
      <c r="AT108"/>
      <c r="AU108"/>
      <c r="AV108"/>
    </row>
    <row r="109" spans="2:48" s="81" customFormat="1" ht="15" customHeight="1" x14ac:dyDescent="0.2">
      <c r="B109"/>
      <c r="C109"/>
      <c r="D109"/>
      <c r="E109"/>
      <c r="F109" s="21"/>
      <c r="G109" s="21"/>
      <c r="H109" s="21"/>
      <c r="I109" s="21"/>
      <c r="J109" s="21"/>
      <c r="K109" s="21"/>
      <c r="L109" s="21"/>
      <c r="M109" s="21"/>
      <c r="N109" s="21"/>
      <c r="O109" s="16"/>
      <c r="P109" s="21"/>
      <c r="Q109" s="21"/>
      <c r="R109" s="21"/>
      <c r="S109" s="21"/>
      <c r="T109" s="21"/>
      <c r="U109" s="16"/>
      <c r="V109" s="21"/>
      <c r="W109" s="21"/>
      <c r="X109" s="21"/>
      <c r="Y109" s="21"/>
      <c r="Z109" s="21"/>
      <c r="AA109" s="16"/>
      <c r="AB109" s="21"/>
      <c r="AC109" s="21"/>
      <c r="AD109" s="21"/>
      <c r="AE109" s="21"/>
      <c r="AF109" s="21"/>
      <c r="AG109" s="16"/>
      <c r="AH109" s="21"/>
      <c r="AI109" s="21"/>
      <c r="AJ109" s="21"/>
      <c r="AK109" s="21"/>
      <c r="AL109" s="21"/>
      <c r="AM109" s="21"/>
      <c r="AN109" s="8"/>
      <c r="AO109"/>
      <c r="AP109"/>
      <c r="AQ109"/>
      <c r="AR109"/>
      <c r="AS109"/>
      <c r="AT109"/>
      <c r="AU109"/>
      <c r="AV109"/>
    </row>
    <row r="110" spans="2:48" s="81" customFormat="1" ht="15" customHeight="1" x14ac:dyDescent="0.2">
      <c r="B110"/>
      <c r="C110"/>
      <c r="D110"/>
      <c r="E110"/>
      <c r="F110" s="21"/>
      <c r="G110" s="21"/>
      <c r="H110" s="21"/>
      <c r="I110" s="21"/>
      <c r="J110" s="21"/>
      <c r="K110" s="21"/>
      <c r="L110" s="21"/>
      <c r="M110" s="21"/>
      <c r="N110" s="21"/>
      <c r="O110" s="16"/>
      <c r="P110" s="21"/>
      <c r="Q110" s="21"/>
      <c r="R110" s="21"/>
      <c r="S110" s="21"/>
      <c r="T110" s="21"/>
      <c r="U110" s="16"/>
      <c r="V110" s="21"/>
      <c r="W110" s="21"/>
      <c r="X110" s="21"/>
      <c r="Y110" s="21"/>
      <c r="Z110" s="21"/>
      <c r="AA110" s="16"/>
      <c r="AB110" s="21"/>
      <c r="AC110" s="21"/>
      <c r="AD110" s="21"/>
      <c r="AE110" s="21"/>
      <c r="AF110" s="21"/>
      <c r="AG110" s="16"/>
      <c r="AH110" s="21"/>
      <c r="AI110" s="21"/>
      <c r="AJ110" s="21"/>
      <c r="AK110" s="21"/>
      <c r="AL110" s="21"/>
      <c r="AM110" s="21"/>
      <c r="AN110" s="8"/>
      <c r="AO110"/>
      <c r="AP110"/>
      <c r="AQ110"/>
      <c r="AR110"/>
      <c r="AS110"/>
      <c r="AT110"/>
      <c r="AU110"/>
      <c r="AV110"/>
    </row>
    <row r="111" spans="2:48" s="81" customFormat="1" ht="15" customHeight="1" x14ac:dyDescent="0.2">
      <c r="B111"/>
      <c r="C111"/>
      <c r="D111"/>
      <c r="E111"/>
      <c r="F111" s="21"/>
      <c r="G111" s="21"/>
      <c r="H111" s="21"/>
      <c r="I111" s="21"/>
      <c r="J111" s="21"/>
      <c r="K111" s="21"/>
      <c r="L111" s="21"/>
      <c r="M111" s="21"/>
      <c r="N111" s="21"/>
      <c r="O111" s="16"/>
      <c r="P111" s="21"/>
      <c r="Q111" s="21"/>
      <c r="R111" s="21"/>
      <c r="S111" s="21"/>
      <c r="T111" s="21"/>
      <c r="U111" s="16"/>
      <c r="V111" s="21"/>
      <c r="W111" s="21"/>
      <c r="X111" s="21"/>
      <c r="Y111" s="21"/>
      <c r="Z111" s="21"/>
      <c r="AA111" s="16"/>
      <c r="AB111" s="21"/>
      <c r="AC111" s="21"/>
      <c r="AD111" s="21"/>
      <c r="AE111" s="21"/>
      <c r="AF111" s="21"/>
      <c r="AG111" s="16"/>
      <c r="AH111" s="21"/>
      <c r="AI111" s="21"/>
      <c r="AJ111" s="21"/>
      <c r="AK111" s="21"/>
      <c r="AL111" s="21"/>
      <c r="AM111" s="21"/>
      <c r="AN111" s="8"/>
      <c r="AO111"/>
      <c r="AP111"/>
      <c r="AQ111"/>
      <c r="AR111"/>
      <c r="AS111"/>
      <c r="AT111"/>
      <c r="AU111"/>
      <c r="AV111"/>
    </row>
    <row r="112" spans="2:48" s="81" customFormat="1" ht="15" customHeight="1" x14ac:dyDescent="0.2">
      <c r="B112"/>
      <c r="C112"/>
      <c r="D112"/>
      <c r="E112"/>
      <c r="F112" s="21"/>
      <c r="G112" s="21"/>
      <c r="H112" s="21"/>
      <c r="I112" s="21"/>
      <c r="J112" s="21"/>
      <c r="K112" s="21"/>
      <c r="L112" s="21"/>
      <c r="M112" s="21"/>
      <c r="N112" s="21"/>
      <c r="O112" s="16"/>
      <c r="P112" s="21"/>
      <c r="Q112" s="21"/>
      <c r="R112" s="21"/>
      <c r="S112" s="21"/>
      <c r="T112" s="21"/>
      <c r="U112" s="16"/>
      <c r="V112" s="21"/>
      <c r="W112" s="21"/>
      <c r="X112" s="21"/>
      <c r="Y112" s="21"/>
      <c r="Z112" s="21"/>
      <c r="AA112" s="16"/>
      <c r="AB112" s="21"/>
      <c r="AC112" s="21"/>
      <c r="AD112" s="21"/>
      <c r="AE112" s="21"/>
      <c r="AF112" s="21"/>
      <c r="AG112" s="16"/>
      <c r="AH112" s="21"/>
      <c r="AI112" s="21"/>
      <c r="AJ112" s="21"/>
      <c r="AK112" s="21"/>
      <c r="AL112" s="21"/>
      <c r="AM112" s="21"/>
      <c r="AN112" s="8"/>
      <c r="AO112"/>
      <c r="AP112"/>
      <c r="AQ112"/>
      <c r="AR112"/>
      <c r="AS112"/>
      <c r="AT112"/>
      <c r="AU112"/>
      <c r="AV112"/>
    </row>
    <row r="113" spans="2:48" s="81" customFormat="1" ht="15" customHeight="1" x14ac:dyDescent="0.2">
      <c r="B113"/>
      <c r="C113"/>
      <c r="D113"/>
      <c r="E113"/>
      <c r="F113" s="21"/>
      <c r="G113" s="21"/>
      <c r="H113" s="29"/>
      <c r="I113" s="21"/>
      <c r="J113" s="21"/>
      <c r="K113" s="21"/>
      <c r="L113" s="21"/>
      <c r="M113" s="21"/>
      <c r="N113" s="21"/>
      <c r="O113" s="16"/>
      <c r="P113" s="21"/>
      <c r="Q113" s="21"/>
      <c r="R113" s="21"/>
      <c r="S113" s="21"/>
      <c r="T113" s="21"/>
      <c r="U113" s="16"/>
      <c r="V113" s="21"/>
      <c r="W113" s="21"/>
      <c r="X113" s="21"/>
      <c r="Y113" s="21"/>
      <c r="Z113" s="21"/>
      <c r="AA113" s="16"/>
      <c r="AB113" s="21"/>
      <c r="AC113" s="21"/>
      <c r="AD113" s="21"/>
      <c r="AE113" s="21"/>
      <c r="AF113" s="21"/>
      <c r="AG113" s="16"/>
      <c r="AH113" s="21"/>
      <c r="AI113" s="21"/>
      <c r="AJ113" s="21"/>
      <c r="AK113" s="21"/>
      <c r="AL113" s="21"/>
      <c r="AM113" s="21"/>
      <c r="AN113" s="8"/>
      <c r="AO113"/>
      <c r="AP113"/>
      <c r="AQ113"/>
      <c r="AR113"/>
      <c r="AS113"/>
      <c r="AT113"/>
      <c r="AU113"/>
      <c r="AV113"/>
    </row>
    <row r="114" spans="2:48" s="81" customFormat="1" ht="15" customHeight="1" x14ac:dyDescent="0.2">
      <c r="B114"/>
      <c r="C114"/>
      <c r="D114"/>
      <c r="E114"/>
      <c r="F114" s="21"/>
      <c r="G114" s="21"/>
      <c r="H114" s="21"/>
      <c r="I114" s="21"/>
      <c r="J114" s="21"/>
      <c r="K114" s="21"/>
      <c r="L114" s="21"/>
      <c r="M114" s="21"/>
      <c r="N114" s="21"/>
      <c r="O114" s="16"/>
      <c r="P114" s="21"/>
      <c r="Q114" s="21"/>
      <c r="R114" s="21"/>
      <c r="S114" s="21"/>
      <c r="T114" s="21"/>
      <c r="U114" s="16"/>
      <c r="V114" s="21"/>
      <c r="W114" s="21"/>
      <c r="X114" s="21"/>
      <c r="Y114" s="21"/>
      <c r="Z114" s="21"/>
      <c r="AA114" s="16"/>
      <c r="AB114" s="21"/>
      <c r="AC114" s="21"/>
      <c r="AD114" s="21"/>
      <c r="AE114" s="21"/>
      <c r="AF114" s="21"/>
      <c r="AG114" s="16"/>
      <c r="AH114" s="21"/>
      <c r="AI114" s="21"/>
      <c r="AJ114" s="21"/>
      <c r="AK114" s="21"/>
      <c r="AL114" s="21"/>
      <c r="AM114" s="21"/>
      <c r="AN114" s="8"/>
      <c r="AO114"/>
      <c r="AP114"/>
      <c r="AQ114"/>
      <c r="AR114"/>
      <c r="AS114"/>
      <c r="AT114"/>
      <c r="AU114"/>
      <c r="AV114"/>
    </row>
    <row r="115" spans="2:48" s="81" customFormat="1" ht="15" customHeight="1" x14ac:dyDescent="0.2">
      <c r="B115"/>
      <c r="C115"/>
      <c r="D115"/>
      <c r="E115"/>
      <c r="F115" s="21"/>
      <c r="G115" s="21"/>
      <c r="H115" s="21"/>
      <c r="I115" s="21"/>
      <c r="J115" s="21"/>
      <c r="K115" s="21"/>
      <c r="L115" s="21"/>
      <c r="M115" s="21"/>
      <c r="N115" s="21"/>
      <c r="O115" s="16"/>
      <c r="P115" s="21"/>
      <c r="Q115" s="21"/>
      <c r="R115" s="21"/>
      <c r="S115" s="21"/>
      <c r="T115" s="21"/>
      <c r="U115" s="16"/>
      <c r="V115" s="21"/>
      <c r="W115" s="21"/>
      <c r="X115" s="21"/>
      <c r="Y115" s="21"/>
      <c r="Z115" s="21"/>
      <c r="AA115" s="16"/>
      <c r="AB115" s="21"/>
      <c r="AC115" s="21"/>
      <c r="AD115" s="21"/>
      <c r="AE115" s="21"/>
      <c r="AF115" s="21"/>
      <c r="AG115" s="16"/>
      <c r="AH115" s="21"/>
      <c r="AI115" s="21"/>
      <c r="AJ115" s="21"/>
      <c r="AK115" s="21"/>
      <c r="AL115" s="21"/>
      <c r="AM115" s="21"/>
      <c r="AN115" s="8"/>
      <c r="AO115"/>
      <c r="AP115"/>
      <c r="AQ115"/>
      <c r="AR115"/>
      <c r="AS115"/>
      <c r="AT115"/>
      <c r="AU115"/>
      <c r="AV115"/>
    </row>
    <row r="116" spans="2:48" s="81" customFormat="1" ht="15" customHeight="1" x14ac:dyDescent="0.2">
      <c r="B116"/>
      <c r="C116"/>
      <c r="D116"/>
      <c r="E116"/>
      <c r="F116" s="21"/>
      <c r="G116" s="21"/>
      <c r="H116" s="21"/>
      <c r="I116" s="21"/>
      <c r="J116" s="21"/>
      <c r="K116" s="21"/>
      <c r="L116" s="21"/>
      <c r="M116" s="21"/>
      <c r="N116" s="21"/>
      <c r="O116" s="16"/>
      <c r="P116" s="21"/>
      <c r="Q116" s="21"/>
      <c r="R116" s="21"/>
      <c r="S116" s="21"/>
      <c r="T116" s="21"/>
      <c r="U116" s="16"/>
      <c r="V116" s="21"/>
      <c r="W116" s="21"/>
      <c r="X116" s="21"/>
      <c r="Y116" s="21"/>
      <c r="Z116" s="21"/>
      <c r="AA116" s="16"/>
      <c r="AB116" s="21"/>
      <c r="AC116" s="21"/>
      <c r="AD116" s="21"/>
      <c r="AE116" s="21"/>
      <c r="AF116" s="21"/>
      <c r="AG116" s="16"/>
      <c r="AH116" s="21"/>
      <c r="AI116" s="21"/>
      <c r="AJ116" s="21"/>
      <c r="AK116" s="21"/>
      <c r="AL116" s="21"/>
      <c r="AM116" s="21"/>
      <c r="AN116" s="8"/>
      <c r="AO116"/>
      <c r="AP116"/>
      <c r="AQ116"/>
      <c r="AR116"/>
      <c r="AS116"/>
      <c r="AT116"/>
      <c r="AU116"/>
      <c r="AV116"/>
    </row>
    <row r="117" spans="2:48" s="81" customFormat="1" ht="15" customHeight="1" x14ac:dyDescent="0.2">
      <c r="B117"/>
      <c r="C117"/>
      <c r="D117"/>
      <c r="E117"/>
      <c r="F117" s="21"/>
      <c r="G117" s="21"/>
      <c r="H117" s="21"/>
      <c r="I117" s="21"/>
      <c r="J117" s="21"/>
      <c r="K117" s="21"/>
      <c r="L117" s="21"/>
      <c r="M117" s="21"/>
      <c r="N117" s="21"/>
      <c r="O117" s="16"/>
      <c r="P117" s="21"/>
      <c r="Q117" s="21"/>
      <c r="R117" s="21"/>
      <c r="S117" s="21"/>
      <c r="T117" s="21"/>
      <c r="U117" s="16"/>
      <c r="V117" s="21"/>
      <c r="W117" s="21"/>
      <c r="X117" s="21"/>
      <c r="Y117" s="21"/>
      <c r="Z117" s="21"/>
      <c r="AA117" s="16"/>
      <c r="AB117" s="21"/>
      <c r="AC117" s="21"/>
      <c r="AD117" s="21"/>
      <c r="AE117" s="21"/>
      <c r="AF117" s="21"/>
      <c r="AG117" s="16"/>
      <c r="AH117" s="21"/>
      <c r="AI117" s="21"/>
      <c r="AJ117" s="21"/>
      <c r="AK117" s="21"/>
      <c r="AL117" s="21"/>
      <c r="AM117" s="21"/>
      <c r="AN117" s="8"/>
      <c r="AO117"/>
      <c r="AP117"/>
      <c r="AQ117"/>
      <c r="AR117"/>
      <c r="AS117"/>
      <c r="AT117"/>
      <c r="AU117"/>
      <c r="AV117"/>
    </row>
    <row r="118" spans="2:48" s="81" customFormat="1" ht="15" customHeight="1" x14ac:dyDescent="0.2">
      <c r="B118"/>
      <c r="C118"/>
      <c r="D118"/>
      <c r="E118"/>
      <c r="F118" s="21"/>
      <c r="G118" s="21"/>
      <c r="H118" s="21"/>
      <c r="I118" s="21"/>
      <c r="J118" s="21"/>
      <c r="K118" s="21"/>
      <c r="L118" s="21"/>
      <c r="M118" s="21"/>
      <c r="N118" s="21"/>
      <c r="O118" s="16"/>
      <c r="P118" s="21"/>
      <c r="Q118" s="21"/>
      <c r="R118" s="21"/>
      <c r="S118" s="21"/>
      <c r="T118" s="21"/>
      <c r="U118" s="16"/>
      <c r="V118" s="21"/>
      <c r="W118" s="21"/>
      <c r="X118" s="21"/>
      <c r="Y118" s="21"/>
      <c r="Z118" s="21"/>
      <c r="AA118" s="16"/>
      <c r="AB118" s="21"/>
      <c r="AC118" s="21"/>
      <c r="AD118" s="21"/>
      <c r="AE118" s="21"/>
      <c r="AF118" s="21"/>
      <c r="AG118" s="16"/>
      <c r="AH118" s="21"/>
      <c r="AI118" s="21"/>
      <c r="AJ118" s="21"/>
      <c r="AK118" s="21"/>
      <c r="AL118" s="21"/>
      <c r="AM118" s="21"/>
      <c r="AN118" s="8"/>
      <c r="AO118"/>
      <c r="AP118"/>
      <c r="AQ118"/>
      <c r="AR118"/>
      <c r="AS118"/>
      <c r="AT118"/>
      <c r="AU118"/>
      <c r="AV118"/>
    </row>
    <row r="119" spans="2:48" s="81" customFormat="1" ht="15" customHeight="1" x14ac:dyDescent="0.2">
      <c r="B119"/>
      <c r="C119"/>
      <c r="D119"/>
      <c r="E119"/>
      <c r="F119" s="21"/>
      <c r="G119" s="21"/>
      <c r="H119" s="21"/>
      <c r="I119" s="21"/>
      <c r="J119" s="21"/>
      <c r="K119" s="21"/>
      <c r="L119" s="21"/>
      <c r="M119" s="21"/>
      <c r="N119" s="21"/>
      <c r="O119" s="16"/>
      <c r="P119" s="21"/>
      <c r="Q119" s="21"/>
      <c r="R119" s="21"/>
      <c r="S119" s="21"/>
      <c r="T119" s="21"/>
      <c r="U119" s="16"/>
      <c r="V119" s="21"/>
      <c r="W119" s="21"/>
      <c r="X119" s="21"/>
      <c r="Y119" s="21"/>
      <c r="Z119" s="21"/>
      <c r="AA119" s="16"/>
      <c r="AB119" s="21"/>
      <c r="AC119" s="21"/>
      <c r="AD119" s="21"/>
      <c r="AE119" s="21"/>
      <c r="AF119" s="21"/>
      <c r="AG119" s="16"/>
      <c r="AH119" s="21"/>
      <c r="AI119" s="21"/>
      <c r="AJ119" s="21"/>
      <c r="AK119" s="21"/>
      <c r="AL119" s="21"/>
      <c r="AM119" s="21"/>
      <c r="AN119" s="8"/>
      <c r="AO119"/>
      <c r="AP119"/>
      <c r="AQ119"/>
      <c r="AR119"/>
      <c r="AS119"/>
      <c r="AT119"/>
      <c r="AU119"/>
      <c r="AV119"/>
    </row>
    <row r="120" spans="2:48" s="81" customFormat="1" ht="15" customHeight="1" x14ac:dyDescent="0.2">
      <c r="B120"/>
      <c r="C120"/>
      <c r="D120"/>
      <c r="E120"/>
      <c r="F120" s="21"/>
      <c r="G120" s="21"/>
      <c r="H120" s="21"/>
      <c r="I120" s="21"/>
      <c r="J120" s="21"/>
      <c r="K120" s="21"/>
      <c r="L120" s="21"/>
      <c r="M120" s="21"/>
      <c r="N120" s="21"/>
      <c r="O120" s="16"/>
      <c r="P120" s="21"/>
      <c r="Q120" s="21"/>
      <c r="R120" s="21"/>
      <c r="S120" s="21"/>
      <c r="T120" s="21"/>
      <c r="U120" s="16"/>
      <c r="V120" s="21"/>
      <c r="W120" s="21"/>
      <c r="X120" s="21"/>
      <c r="Y120" s="21"/>
      <c r="Z120" s="21"/>
      <c r="AA120" s="16"/>
      <c r="AB120" s="21"/>
      <c r="AC120" s="21"/>
      <c r="AD120" s="21"/>
      <c r="AE120" s="21"/>
      <c r="AF120" s="21"/>
      <c r="AG120" s="16"/>
      <c r="AH120" s="21"/>
      <c r="AI120" s="21"/>
      <c r="AJ120" s="21"/>
      <c r="AK120" s="21"/>
      <c r="AL120" s="21"/>
      <c r="AM120" s="21"/>
      <c r="AN120" s="8"/>
      <c r="AO120"/>
      <c r="AP120"/>
      <c r="AQ120"/>
      <c r="AR120"/>
      <c r="AS120"/>
      <c r="AT120"/>
      <c r="AU120"/>
      <c r="AV120"/>
    </row>
    <row r="121" spans="2:48" s="81" customFormat="1" ht="15" customHeight="1" x14ac:dyDescent="0.2">
      <c r="B121"/>
      <c r="C121"/>
      <c r="D121"/>
      <c r="E121"/>
      <c r="F121" s="21"/>
      <c r="G121" s="21"/>
      <c r="H121" s="21"/>
      <c r="I121" s="21"/>
      <c r="J121" s="21"/>
      <c r="K121" s="21"/>
      <c r="L121" s="21"/>
      <c r="M121" s="21"/>
      <c r="N121" s="21"/>
      <c r="O121" s="16"/>
      <c r="P121" s="21"/>
      <c r="Q121" s="21"/>
      <c r="R121" s="21"/>
      <c r="S121" s="21"/>
      <c r="T121" s="21"/>
      <c r="U121" s="16"/>
      <c r="V121" s="21"/>
      <c r="W121" s="21"/>
      <c r="X121" s="21"/>
      <c r="Y121" s="21"/>
      <c r="Z121" s="21"/>
      <c r="AA121" s="16"/>
      <c r="AB121" s="21"/>
      <c r="AC121" s="21"/>
      <c r="AD121" s="21"/>
      <c r="AE121" s="21"/>
      <c r="AF121" s="21"/>
      <c r="AG121" s="16"/>
      <c r="AH121" s="21"/>
      <c r="AI121" s="21"/>
      <c r="AJ121" s="21"/>
      <c r="AK121" s="21"/>
      <c r="AL121" s="21"/>
      <c r="AM121" s="21"/>
      <c r="AN121" s="8"/>
      <c r="AO121"/>
      <c r="AP121"/>
      <c r="AQ121"/>
      <c r="AR121"/>
      <c r="AS121"/>
      <c r="AT121"/>
      <c r="AU121"/>
      <c r="AV121"/>
    </row>
    <row r="122" spans="2:48" s="81" customFormat="1" ht="15" customHeight="1" x14ac:dyDescent="0.2">
      <c r="B122"/>
      <c r="C122"/>
      <c r="D122"/>
      <c r="E122"/>
      <c r="F122" s="21"/>
      <c r="G122" s="21"/>
      <c r="H122" s="21"/>
      <c r="I122" s="21"/>
      <c r="J122" s="21"/>
      <c r="K122" s="21"/>
      <c r="L122" s="21"/>
      <c r="M122" s="21"/>
      <c r="N122" s="21"/>
      <c r="O122" s="16"/>
      <c r="P122" s="21"/>
      <c r="Q122" s="21"/>
      <c r="R122" s="21"/>
      <c r="S122" s="21"/>
      <c r="T122" s="21"/>
      <c r="U122" s="16"/>
      <c r="V122" s="21"/>
      <c r="W122" s="21"/>
      <c r="X122" s="21"/>
      <c r="Y122" s="21"/>
      <c r="Z122" s="21"/>
      <c r="AA122" s="16"/>
      <c r="AB122" s="21"/>
      <c r="AC122" s="21"/>
      <c r="AD122" s="21"/>
      <c r="AE122" s="21"/>
      <c r="AF122" s="21"/>
      <c r="AG122" s="16"/>
      <c r="AH122" s="21"/>
      <c r="AI122" s="21"/>
      <c r="AJ122" s="21"/>
      <c r="AK122" s="21"/>
      <c r="AL122" s="21"/>
      <c r="AM122" s="21"/>
      <c r="AN122" s="8"/>
      <c r="AO122"/>
      <c r="AP122"/>
      <c r="AQ122"/>
      <c r="AR122"/>
      <c r="AS122"/>
      <c r="AT122"/>
      <c r="AU122"/>
      <c r="AV122"/>
    </row>
    <row r="123" spans="2:48" s="81" customFormat="1" ht="15" customHeight="1" x14ac:dyDescent="0.2">
      <c r="B123"/>
      <c r="C123"/>
      <c r="D123"/>
      <c r="E123"/>
      <c r="F123" s="21"/>
      <c r="G123" s="21"/>
      <c r="H123" s="21"/>
      <c r="I123" s="21"/>
      <c r="J123" s="21"/>
      <c r="K123" s="21"/>
      <c r="L123" s="21"/>
      <c r="M123" s="21"/>
      <c r="N123" s="21"/>
      <c r="O123" s="16"/>
      <c r="P123" s="21"/>
      <c r="Q123" s="21"/>
      <c r="R123" s="21"/>
      <c r="S123" s="21"/>
      <c r="T123" s="21"/>
      <c r="U123" s="16"/>
      <c r="V123" s="21"/>
      <c r="W123" s="21"/>
      <c r="X123" s="21"/>
      <c r="Y123" s="21"/>
      <c r="Z123" s="21"/>
      <c r="AA123" s="16"/>
      <c r="AB123" s="21"/>
      <c r="AC123" s="21"/>
      <c r="AD123" s="21"/>
      <c r="AE123" s="21"/>
      <c r="AF123" s="21"/>
      <c r="AG123" s="16"/>
      <c r="AH123" s="21"/>
      <c r="AI123" s="21"/>
      <c r="AJ123" s="21"/>
      <c r="AK123" s="21"/>
      <c r="AL123" s="21"/>
      <c r="AM123" s="21"/>
      <c r="AN123" s="8"/>
      <c r="AO123"/>
      <c r="AP123"/>
      <c r="AQ123"/>
      <c r="AR123"/>
      <c r="AS123"/>
      <c r="AT123"/>
      <c r="AU123"/>
      <c r="AV123"/>
    </row>
    <row r="124" spans="2:48" s="81" customFormat="1" ht="15" customHeight="1" x14ac:dyDescent="0.2">
      <c r="B124"/>
      <c r="C124"/>
      <c r="D124"/>
      <c r="E124"/>
      <c r="F124" s="21"/>
      <c r="G124" s="21"/>
      <c r="H124" s="21"/>
      <c r="I124" s="21"/>
      <c r="J124" s="21"/>
      <c r="K124" s="21"/>
      <c r="L124" s="21"/>
      <c r="M124" s="21"/>
      <c r="N124" s="21"/>
      <c r="O124" s="16"/>
      <c r="P124" s="21"/>
      <c r="Q124" s="21"/>
      <c r="R124" s="21"/>
      <c r="S124" s="21"/>
      <c r="T124" s="21"/>
      <c r="U124" s="16"/>
      <c r="V124" s="21"/>
      <c r="W124" s="21"/>
      <c r="X124" s="21"/>
      <c r="Y124" s="21"/>
      <c r="Z124" s="21"/>
      <c r="AA124" s="16"/>
      <c r="AB124" s="21"/>
      <c r="AC124" s="21"/>
      <c r="AD124" s="21"/>
      <c r="AE124" s="21"/>
      <c r="AF124" s="21"/>
      <c r="AG124" s="16"/>
      <c r="AH124" s="21"/>
      <c r="AI124" s="21"/>
      <c r="AJ124" s="21"/>
      <c r="AK124" s="21"/>
      <c r="AL124" s="21"/>
      <c r="AM124" s="21"/>
      <c r="AN124" s="8"/>
      <c r="AO124"/>
      <c r="AP124"/>
      <c r="AQ124"/>
      <c r="AR124"/>
      <c r="AS124"/>
      <c r="AT124"/>
      <c r="AU124"/>
      <c r="AV124"/>
    </row>
    <row r="125" spans="2:48" s="81" customFormat="1" ht="15" customHeight="1" x14ac:dyDescent="0.2">
      <c r="B125"/>
      <c r="C125"/>
      <c r="D125"/>
      <c r="E125"/>
      <c r="F125" s="21"/>
      <c r="G125" s="21"/>
      <c r="H125" s="21"/>
      <c r="I125" s="21"/>
      <c r="J125" s="21"/>
      <c r="K125" s="21"/>
      <c r="L125" s="21"/>
      <c r="M125" s="21"/>
      <c r="N125" s="21"/>
      <c r="O125" s="16"/>
      <c r="P125" s="21"/>
      <c r="Q125" s="21"/>
      <c r="R125" s="21"/>
      <c r="S125" s="21"/>
      <c r="T125" s="21"/>
      <c r="U125" s="16"/>
      <c r="V125" s="21"/>
      <c r="W125" s="21"/>
      <c r="X125" s="21"/>
      <c r="Y125" s="21"/>
      <c r="Z125" s="21"/>
      <c r="AA125" s="16"/>
      <c r="AB125" s="21"/>
      <c r="AC125" s="21"/>
      <c r="AD125" s="21"/>
      <c r="AE125" s="21"/>
      <c r="AF125" s="21"/>
      <c r="AG125" s="16"/>
      <c r="AH125" s="21"/>
      <c r="AI125" s="21"/>
      <c r="AJ125" s="21"/>
      <c r="AK125" s="21"/>
      <c r="AL125" s="21"/>
      <c r="AM125" s="21"/>
      <c r="AN125" s="8"/>
      <c r="AO125"/>
      <c r="AP125"/>
      <c r="AQ125"/>
      <c r="AR125"/>
      <c r="AS125"/>
      <c r="AT125"/>
      <c r="AU125"/>
      <c r="AV125"/>
    </row>
    <row r="126" spans="2:48" s="81" customFormat="1" ht="15" customHeight="1" x14ac:dyDescent="0.2">
      <c r="B126"/>
      <c r="C126"/>
      <c r="D126"/>
      <c r="E126"/>
      <c r="F126" s="21"/>
      <c r="G126" s="21"/>
      <c r="H126" s="21"/>
      <c r="I126" s="21"/>
      <c r="J126" s="21"/>
      <c r="K126" s="21"/>
      <c r="L126" s="21"/>
      <c r="M126" s="21"/>
      <c r="N126" s="21"/>
      <c r="O126" s="16"/>
      <c r="P126" s="21"/>
      <c r="Q126" s="21"/>
      <c r="R126" s="21"/>
      <c r="S126" s="21"/>
      <c r="T126" s="21"/>
      <c r="U126" s="16"/>
      <c r="V126" s="21"/>
      <c r="W126" s="21"/>
      <c r="X126" s="21"/>
      <c r="Y126" s="21"/>
      <c r="Z126" s="21"/>
      <c r="AA126" s="16"/>
      <c r="AB126" s="21"/>
      <c r="AC126" s="21"/>
      <c r="AD126" s="21"/>
      <c r="AE126" s="21"/>
      <c r="AF126" s="21"/>
      <c r="AG126" s="16"/>
      <c r="AH126" s="21"/>
      <c r="AI126" s="21"/>
      <c r="AJ126" s="21"/>
      <c r="AK126" s="21"/>
      <c r="AL126" s="21"/>
      <c r="AM126" s="21"/>
      <c r="AN126" s="8"/>
      <c r="AO126"/>
      <c r="AP126"/>
      <c r="AQ126"/>
      <c r="AR126"/>
      <c r="AS126"/>
      <c r="AT126"/>
      <c r="AU126"/>
      <c r="AV126"/>
    </row>
    <row r="127" spans="2:48" s="81" customFormat="1" ht="15" customHeight="1" x14ac:dyDescent="0.2">
      <c r="B127"/>
      <c r="C127"/>
      <c r="D127"/>
      <c r="E127"/>
      <c r="F127" s="21"/>
      <c r="G127" s="21"/>
      <c r="H127" s="21"/>
      <c r="I127" s="21"/>
      <c r="J127" s="21"/>
      <c r="K127" s="21"/>
      <c r="L127" s="21"/>
      <c r="M127" s="21"/>
      <c r="N127" s="21"/>
      <c r="O127" s="16"/>
      <c r="P127" s="21"/>
      <c r="Q127" s="21"/>
      <c r="R127" s="21"/>
      <c r="S127" s="21"/>
      <c r="T127" s="21"/>
      <c r="U127" s="16"/>
      <c r="V127" s="21"/>
      <c r="W127" s="21"/>
      <c r="X127" s="21"/>
      <c r="Y127" s="21"/>
      <c r="Z127" s="21"/>
      <c r="AA127" s="16"/>
      <c r="AB127" s="21"/>
      <c r="AC127" s="21"/>
      <c r="AD127" s="21"/>
      <c r="AE127" s="21"/>
      <c r="AF127" s="21"/>
      <c r="AG127" s="16"/>
      <c r="AH127" s="21"/>
      <c r="AI127" s="21"/>
      <c r="AJ127" s="21"/>
      <c r="AK127" s="21"/>
      <c r="AL127" s="21"/>
      <c r="AM127" s="21"/>
      <c r="AN127" s="8"/>
      <c r="AO127"/>
      <c r="AP127"/>
      <c r="AQ127"/>
      <c r="AR127"/>
      <c r="AS127"/>
      <c r="AT127"/>
      <c r="AU127"/>
      <c r="AV127"/>
    </row>
    <row r="128" spans="2:48" s="81" customFormat="1" ht="15" customHeight="1" x14ac:dyDescent="0.2">
      <c r="B128"/>
      <c r="C128"/>
      <c r="D128"/>
      <c r="E128"/>
      <c r="F128" s="21"/>
      <c r="G128" s="21"/>
      <c r="H128" s="21"/>
      <c r="I128" s="21"/>
      <c r="J128" s="21"/>
      <c r="K128" s="21"/>
      <c r="L128" s="21"/>
      <c r="M128" s="21"/>
      <c r="N128" s="21"/>
      <c r="O128" s="16"/>
      <c r="P128" s="21"/>
      <c r="Q128" s="21"/>
      <c r="R128" s="21"/>
      <c r="S128" s="21"/>
      <c r="T128" s="21"/>
      <c r="U128" s="16"/>
      <c r="V128" s="21"/>
      <c r="W128" s="21"/>
      <c r="X128" s="21"/>
      <c r="Y128" s="21"/>
      <c r="Z128" s="21"/>
      <c r="AA128" s="16"/>
      <c r="AB128" s="21"/>
      <c r="AC128" s="21"/>
      <c r="AD128" s="21"/>
      <c r="AE128" s="21"/>
      <c r="AF128" s="21"/>
      <c r="AG128" s="16"/>
      <c r="AH128" s="21"/>
      <c r="AI128" s="21"/>
      <c r="AJ128" s="21"/>
      <c r="AK128" s="21"/>
      <c r="AL128" s="21"/>
      <c r="AM128" s="21"/>
      <c r="AN128" s="8"/>
      <c r="AO128"/>
      <c r="AP128"/>
      <c r="AQ128"/>
      <c r="AR128"/>
      <c r="AS128"/>
      <c r="AT128"/>
      <c r="AU128"/>
      <c r="AV128"/>
    </row>
    <row r="129" spans="2:48" s="81" customFormat="1" ht="15" customHeight="1" x14ac:dyDescent="0.2">
      <c r="B129"/>
      <c r="C129"/>
      <c r="D129"/>
      <c r="E129"/>
      <c r="F129" s="21"/>
      <c r="G129" s="21"/>
      <c r="H129" s="21"/>
      <c r="I129" s="21"/>
      <c r="J129" s="21"/>
      <c r="K129" s="21"/>
      <c r="L129" s="21"/>
      <c r="M129" s="21"/>
      <c r="N129" s="21"/>
      <c r="O129" s="16"/>
      <c r="P129" s="21"/>
      <c r="Q129" s="21"/>
      <c r="R129" s="21"/>
      <c r="S129" s="21"/>
      <c r="T129" s="21"/>
      <c r="U129" s="16"/>
      <c r="V129" s="21"/>
      <c r="W129" s="21"/>
      <c r="X129" s="21"/>
      <c r="Y129" s="21"/>
      <c r="Z129" s="21"/>
      <c r="AA129" s="16"/>
      <c r="AB129" s="21"/>
      <c r="AC129" s="21"/>
      <c r="AD129" s="21"/>
      <c r="AE129" s="21"/>
      <c r="AF129" s="21"/>
      <c r="AG129" s="16"/>
      <c r="AH129" s="21"/>
      <c r="AI129" s="21"/>
      <c r="AJ129" s="21"/>
      <c r="AK129" s="21"/>
      <c r="AL129" s="21"/>
      <c r="AM129" s="21"/>
      <c r="AN129" s="8"/>
      <c r="AO129"/>
      <c r="AP129"/>
      <c r="AQ129"/>
      <c r="AR129"/>
      <c r="AS129"/>
      <c r="AT129"/>
      <c r="AU129"/>
      <c r="AV129"/>
    </row>
    <row r="130" spans="2:48" s="81" customFormat="1" ht="15" customHeight="1" x14ac:dyDescent="0.2">
      <c r="B130"/>
      <c r="C130"/>
      <c r="D130"/>
      <c r="E130"/>
      <c r="F130" s="21"/>
      <c r="G130" s="21"/>
      <c r="H130" s="21"/>
      <c r="I130" s="21"/>
      <c r="J130" s="21"/>
      <c r="K130" s="21"/>
      <c r="L130" s="21"/>
      <c r="M130" s="21"/>
      <c r="N130" s="21"/>
      <c r="O130" s="16"/>
      <c r="P130" s="21"/>
      <c r="Q130" s="21"/>
      <c r="R130" s="21"/>
      <c r="S130" s="21"/>
      <c r="T130" s="21"/>
      <c r="U130" s="16"/>
      <c r="V130" s="21"/>
      <c r="W130" s="21"/>
      <c r="X130" s="21"/>
      <c r="Y130" s="21"/>
      <c r="Z130" s="21"/>
      <c r="AA130" s="16"/>
      <c r="AB130" s="21"/>
      <c r="AC130" s="21"/>
      <c r="AD130" s="21"/>
      <c r="AE130" s="21"/>
      <c r="AF130" s="21"/>
      <c r="AG130" s="16"/>
      <c r="AH130" s="21"/>
      <c r="AI130" s="21"/>
      <c r="AJ130" s="21"/>
      <c r="AK130" s="21"/>
      <c r="AL130" s="21"/>
      <c r="AM130" s="21"/>
      <c r="AN130" s="8"/>
      <c r="AO130"/>
      <c r="AP130"/>
      <c r="AQ130"/>
      <c r="AR130"/>
      <c r="AS130"/>
      <c r="AT130"/>
      <c r="AU130"/>
      <c r="AV130"/>
    </row>
    <row r="131" spans="2:48" s="81" customFormat="1" ht="15" customHeight="1" x14ac:dyDescent="0.2">
      <c r="B131"/>
      <c r="C131"/>
      <c r="D131"/>
      <c r="E131"/>
      <c r="F131" s="21"/>
      <c r="G131" s="21"/>
      <c r="H131" s="21"/>
      <c r="I131" s="21"/>
      <c r="J131" s="21"/>
      <c r="K131" s="21"/>
      <c r="L131" s="21"/>
      <c r="M131" s="21"/>
      <c r="N131" s="21"/>
      <c r="O131" s="16"/>
      <c r="P131" s="21"/>
      <c r="Q131" s="21"/>
      <c r="R131" s="21"/>
      <c r="S131" s="21"/>
      <c r="T131" s="21"/>
      <c r="U131" s="16"/>
      <c r="V131" s="21"/>
      <c r="W131" s="21"/>
      <c r="X131" s="21"/>
      <c r="Y131" s="21"/>
      <c r="Z131" s="21"/>
      <c r="AA131" s="16"/>
      <c r="AB131" s="21"/>
      <c r="AC131" s="21"/>
      <c r="AD131" s="21"/>
      <c r="AE131" s="21"/>
      <c r="AF131" s="21"/>
      <c r="AG131" s="16"/>
      <c r="AH131" s="21"/>
      <c r="AI131" s="21"/>
      <c r="AJ131" s="21"/>
      <c r="AK131" s="21"/>
      <c r="AL131" s="21"/>
      <c r="AM131" s="21"/>
      <c r="AN131" s="8"/>
      <c r="AO131"/>
      <c r="AP131"/>
      <c r="AQ131"/>
      <c r="AR131"/>
      <c r="AS131"/>
      <c r="AT131"/>
      <c r="AU131"/>
      <c r="AV131"/>
    </row>
    <row r="132" spans="2:48" s="81" customFormat="1" ht="15" customHeight="1" x14ac:dyDescent="0.2">
      <c r="B132"/>
      <c r="C132"/>
      <c r="D132"/>
      <c r="E132"/>
      <c r="F132" s="21"/>
      <c r="G132" s="21"/>
      <c r="H132" s="21"/>
      <c r="I132" s="21"/>
      <c r="J132" s="21"/>
      <c r="K132" s="21"/>
      <c r="L132" s="21"/>
      <c r="M132" s="21"/>
      <c r="N132" s="21"/>
      <c r="O132" s="16"/>
      <c r="P132" s="21"/>
      <c r="Q132" s="21"/>
      <c r="R132" s="21"/>
      <c r="S132" s="21"/>
      <c r="T132" s="21"/>
      <c r="U132" s="16"/>
      <c r="V132" s="21"/>
      <c r="W132" s="21"/>
      <c r="X132" s="21"/>
      <c r="Y132" s="21"/>
      <c r="Z132" s="21"/>
      <c r="AA132" s="16"/>
      <c r="AB132" s="21"/>
      <c r="AC132" s="21"/>
      <c r="AD132" s="21"/>
      <c r="AE132" s="21"/>
      <c r="AF132" s="21"/>
      <c r="AG132" s="16"/>
      <c r="AH132" s="21"/>
      <c r="AI132" s="21"/>
      <c r="AJ132" s="21"/>
      <c r="AK132" s="21"/>
      <c r="AL132" s="21"/>
      <c r="AM132" s="21"/>
      <c r="AN132" s="8"/>
      <c r="AO132"/>
      <c r="AP132"/>
      <c r="AQ132"/>
      <c r="AR132"/>
      <c r="AS132"/>
      <c r="AT132"/>
      <c r="AU132"/>
      <c r="AV132"/>
    </row>
    <row r="133" spans="2:48" s="81" customFormat="1" ht="15" customHeight="1" x14ac:dyDescent="0.2">
      <c r="B133"/>
      <c r="C133"/>
      <c r="D133"/>
      <c r="E133"/>
      <c r="F133" s="21"/>
      <c r="G133" s="21"/>
      <c r="H133" s="21"/>
      <c r="I133" s="21"/>
      <c r="J133" s="21"/>
      <c r="K133" s="21"/>
      <c r="L133" s="21"/>
      <c r="M133" s="21"/>
      <c r="N133" s="21"/>
      <c r="O133" s="16"/>
      <c r="P133" s="21"/>
      <c r="Q133" s="21"/>
      <c r="R133" s="21"/>
      <c r="S133" s="21"/>
      <c r="T133" s="21"/>
      <c r="U133" s="16"/>
      <c r="V133" s="21"/>
      <c r="W133" s="21"/>
      <c r="X133" s="21"/>
      <c r="Y133" s="21"/>
      <c r="Z133" s="21"/>
      <c r="AA133" s="16"/>
      <c r="AB133" s="21"/>
      <c r="AC133" s="21"/>
      <c r="AD133" s="21"/>
      <c r="AE133" s="21"/>
      <c r="AF133" s="21"/>
      <c r="AG133" s="16"/>
      <c r="AH133" s="21"/>
      <c r="AI133" s="21"/>
      <c r="AJ133" s="21"/>
      <c r="AK133" s="21"/>
      <c r="AL133" s="21"/>
      <c r="AM133" s="21"/>
      <c r="AN133" s="8"/>
      <c r="AO133"/>
      <c r="AP133"/>
      <c r="AQ133"/>
      <c r="AR133"/>
      <c r="AS133"/>
      <c r="AT133"/>
      <c r="AU133"/>
      <c r="AV133"/>
    </row>
    <row r="134" spans="2:48" s="81" customFormat="1" ht="15" customHeight="1" x14ac:dyDescent="0.2">
      <c r="B134"/>
      <c r="C134"/>
      <c r="D134"/>
      <c r="E134"/>
      <c r="F134" s="21"/>
      <c r="G134" s="21"/>
      <c r="H134" s="21"/>
      <c r="I134" s="21"/>
      <c r="J134" s="21"/>
      <c r="K134" s="21"/>
      <c r="L134" s="21"/>
      <c r="M134" s="21"/>
      <c r="N134" s="21"/>
      <c r="O134" s="16"/>
      <c r="P134" s="21"/>
      <c r="Q134" s="21"/>
      <c r="R134" s="21"/>
      <c r="S134" s="21"/>
      <c r="T134" s="21"/>
      <c r="U134" s="16"/>
      <c r="V134" s="21"/>
      <c r="W134" s="21"/>
      <c r="X134" s="21"/>
      <c r="Y134" s="21"/>
      <c r="Z134" s="21"/>
      <c r="AA134" s="16"/>
      <c r="AB134" s="21"/>
      <c r="AC134" s="21"/>
      <c r="AD134" s="21"/>
      <c r="AE134" s="21"/>
      <c r="AF134" s="21"/>
      <c r="AG134" s="16"/>
      <c r="AH134" s="21"/>
      <c r="AI134" s="21"/>
      <c r="AJ134" s="21"/>
      <c r="AK134" s="21"/>
      <c r="AL134" s="21"/>
      <c r="AM134" s="21"/>
      <c r="AN134" s="8"/>
      <c r="AO134"/>
      <c r="AP134"/>
      <c r="AQ134"/>
      <c r="AR134"/>
      <c r="AS134"/>
      <c r="AT134"/>
      <c r="AU134"/>
      <c r="AV134"/>
    </row>
    <row r="135" spans="2:48" s="81" customFormat="1" ht="15" customHeight="1" x14ac:dyDescent="0.2">
      <c r="B135"/>
      <c r="C135"/>
      <c r="D135"/>
      <c r="E135"/>
      <c r="F135" s="21"/>
      <c r="G135" s="21"/>
      <c r="H135" s="21"/>
      <c r="I135" s="21"/>
      <c r="J135" s="21"/>
      <c r="K135" s="21"/>
      <c r="L135" s="21"/>
      <c r="M135" s="21"/>
      <c r="N135" s="21"/>
      <c r="O135" s="16"/>
      <c r="P135" s="21"/>
      <c r="Q135" s="21"/>
      <c r="R135" s="21"/>
      <c r="S135" s="21"/>
      <c r="T135" s="21"/>
      <c r="U135" s="16"/>
      <c r="V135" s="21"/>
      <c r="W135" s="21"/>
      <c r="X135" s="21"/>
      <c r="Y135" s="21"/>
      <c r="Z135" s="21"/>
      <c r="AA135" s="16"/>
      <c r="AB135" s="21"/>
      <c r="AC135" s="21"/>
      <c r="AD135" s="21"/>
      <c r="AE135" s="21"/>
      <c r="AF135" s="21"/>
      <c r="AG135" s="16"/>
      <c r="AH135" s="21"/>
      <c r="AI135" s="21"/>
      <c r="AJ135" s="21"/>
      <c r="AK135" s="21"/>
      <c r="AL135" s="21"/>
      <c r="AM135" s="21"/>
      <c r="AN135" s="8"/>
      <c r="AO135"/>
      <c r="AP135"/>
      <c r="AQ135"/>
      <c r="AR135"/>
      <c r="AS135"/>
      <c r="AT135"/>
      <c r="AU135"/>
      <c r="AV135"/>
    </row>
    <row r="136" spans="2:48" s="81" customFormat="1" ht="15" customHeight="1" x14ac:dyDescent="0.2">
      <c r="B136"/>
      <c r="C136"/>
      <c r="D136"/>
      <c r="E136"/>
      <c r="F136" s="21"/>
      <c r="G136" s="21"/>
      <c r="H136" s="21"/>
      <c r="I136" s="21"/>
      <c r="J136" s="21"/>
      <c r="K136" s="21"/>
      <c r="L136" s="21"/>
      <c r="M136" s="21"/>
      <c r="N136" s="21"/>
      <c r="O136" s="16"/>
      <c r="P136" s="21"/>
      <c r="Q136" s="21"/>
      <c r="R136" s="21"/>
      <c r="S136" s="21"/>
      <c r="T136" s="21"/>
      <c r="U136" s="16"/>
      <c r="V136" s="21"/>
      <c r="W136" s="21"/>
      <c r="X136" s="21"/>
      <c r="Y136" s="21"/>
      <c r="Z136" s="21"/>
      <c r="AA136" s="16"/>
      <c r="AB136" s="21"/>
      <c r="AC136" s="21"/>
      <c r="AD136" s="21"/>
      <c r="AE136" s="21"/>
      <c r="AF136" s="21"/>
      <c r="AG136" s="16"/>
      <c r="AH136" s="21"/>
      <c r="AI136" s="21"/>
      <c r="AJ136" s="21"/>
      <c r="AK136" s="21"/>
      <c r="AL136" s="21"/>
      <c r="AM136" s="21"/>
      <c r="AN136" s="8"/>
      <c r="AO136"/>
      <c r="AP136"/>
      <c r="AQ136"/>
      <c r="AR136"/>
      <c r="AS136"/>
      <c r="AT136"/>
      <c r="AU136"/>
      <c r="AV136"/>
    </row>
    <row r="137" spans="2:48" s="81" customFormat="1" ht="15" customHeight="1" x14ac:dyDescent="0.2">
      <c r="B137"/>
      <c r="C137"/>
      <c r="D137"/>
      <c r="E137"/>
      <c r="F137" s="21"/>
      <c r="G137" s="21"/>
      <c r="H137" s="21"/>
      <c r="I137" s="21"/>
      <c r="J137" s="21"/>
      <c r="K137" s="21"/>
      <c r="L137" s="21"/>
      <c r="M137" s="21"/>
      <c r="N137" s="21"/>
      <c r="O137" s="16"/>
      <c r="P137" s="21"/>
      <c r="Q137" s="21"/>
      <c r="R137" s="21"/>
      <c r="S137" s="21"/>
      <c r="T137" s="21"/>
      <c r="U137" s="16"/>
      <c r="V137" s="21"/>
      <c r="W137" s="21"/>
      <c r="X137" s="21"/>
      <c r="Y137" s="21"/>
      <c r="Z137" s="21"/>
      <c r="AA137" s="16"/>
      <c r="AB137" s="21"/>
      <c r="AC137" s="21"/>
      <c r="AD137" s="21"/>
      <c r="AE137" s="21"/>
      <c r="AF137" s="21"/>
      <c r="AG137" s="16"/>
      <c r="AH137" s="21"/>
      <c r="AI137" s="21"/>
      <c r="AJ137" s="21"/>
      <c r="AK137" s="21"/>
      <c r="AL137" s="21"/>
      <c r="AM137" s="21"/>
      <c r="AN137" s="8"/>
      <c r="AO137"/>
      <c r="AP137"/>
      <c r="AQ137"/>
      <c r="AR137"/>
      <c r="AS137"/>
      <c r="AT137"/>
      <c r="AU137"/>
      <c r="AV137"/>
    </row>
    <row r="138" spans="2:48" s="81" customFormat="1" ht="15" customHeight="1" x14ac:dyDescent="0.2">
      <c r="B138"/>
      <c r="C138"/>
      <c r="D138"/>
      <c r="E138"/>
      <c r="F138" s="21"/>
      <c r="G138" s="21"/>
      <c r="H138" s="21"/>
      <c r="I138" s="21"/>
      <c r="J138" s="21"/>
      <c r="K138" s="21"/>
      <c r="L138" s="21"/>
      <c r="M138" s="21"/>
      <c r="N138" s="21"/>
      <c r="O138" s="16"/>
      <c r="P138" s="21"/>
      <c r="Q138" s="21"/>
      <c r="R138" s="21"/>
      <c r="S138" s="21"/>
      <c r="T138" s="21"/>
      <c r="U138" s="16"/>
      <c r="V138" s="21"/>
      <c r="W138" s="21"/>
      <c r="X138" s="21"/>
      <c r="Y138" s="21"/>
      <c r="Z138" s="21"/>
      <c r="AA138" s="16"/>
      <c r="AB138" s="21"/>
      <c r="AC138" s="21"/>
      <c r="AD138" s="21"/>
      <c r="AE138" s="21"/>
      <c r="AF138" s="21"/>
      <c r="AG138" s="16"/>
      <c r="AH138" s="21"/>
      <c r="AI138" s="21"/>
      <c r="AJ138" s="21"/>
      <c r="AK138" s="21"/>
      <c r="AL138" s="21"/>
      <c r="AM138" s="21"/>
      <c r="AN138" s="8"/>
      <c r="AO138"/>
      <c r="AP138"/>
      <c r="AQ138"/>
      <c r="AR138"/>
      <c r="AS138"/>
      <c r="AT138"/>
      <c r="AU138"/>
      <c r="AV138"/>
    </row>
    <row r="139" spans="2:48" s="81" customFormat="1" ht="15" customHeight="1" x14ac:dyDescent="0.2">
      <c r="B139"/>
      <c r="C139"/>
      <c r="D139"/>
      <c r="E139"/>
      <c r="F139" s="21"/>
      <c r="G139" s="21"/>
      <c r="H139" s="21"/>
      <c r="I139" s="21"/>
      <c r="J139" s="21"/>
      <c r="K139" s="21"/>
      <c r="L139" s="21"/>
      <c r="M139" s="21"/>
      <c r="N139" s="21"/>
      <c r="O139" s="16"/>
      <c r="P139" s="21"/>
      <c r="Q139" s="21"/>
      <c r="R139" s="21"/>
      <c r="S139" s="21"/>
      <c r="T139" s="21"/>
      <c r="U139" s="16"/>
      <c r="V139" s="21"/>
      <c r="W139" s="21"/>
      <c r="X139" s="21"/>
      <c r="Y139" s="21"/>
      <c r="Z139" s="21"/>
      <c r="AA139" s="16"/>
      <c r="AB139" s="21"/>
      <c r="AC139" s="21"/>
      <c r="AD139" s="21"/>
      <c r="AE139" s="21"/>
      <c r="AF139" s="21"/>
      <c r="AG139" s="16"/>
      <c r="AH139" s="21"/>
      <c r="AI139" s="21"/>
      <c r="AJ139" s="21"/>
      <c r="AK139" s="21"/>
      <c r="AL139" s="21"/>
      <c r="AM139" s="21"/>
      <c r="AN139" s="8"/>
      <c r="AO139"/>
      <c r="AP139"/>
      <c r="AQ139"/>
      <c r="AR139"/>
      <c r="AS139"/>
      <c r="AT139"/>
      <c r="AU139"/>
      <c r="AV139"/>
    </row>
    <row r="140" spans="2:48" s="81" customFormat="1" ht="15" customHeight="1" x14ac:dyDescent="0.2">
      <c r="B140"/>
      <c r="C140"/>
      <c r="D140"/>
      <c r="E140"/>
      <c r="F140" s="21"/>
      <c r="G140" s="21"/>
      <c r="H140" s="21"/>
      <c r="I140" s="21"/>
      <c r="J140" s="21"/>
      <c r="K140" s="21"/>
      <c r="L140" s="21"/>
      <c r="M140" s="21"/>
      <c r="N140" s="21"/>
      <c r="O140" s="16"/>
      <c r="P140" s="21"/>
      <c r="Q140" s="21"/>
      <c r="R140" s="21"/>
      <c r="S140" s="21"/>
      <c r="T140" s="21"/>
      <c r="U140" s="16"/>
      <c r="V140" s="21"/>
      <c r="W140" s="21"/>
      <c r="X140" s="21"/>
      <c r="Y140" s="21"/>
      <c r="Z140" s="21"/>
      <c r="AA140" s="16"/>
      <c r="AB140" s="21"/>
      <c r="AC140" s="21"/>
      <c r="AD140" s="21"/>
      <c r="AE140" s="21"/>
      <c r="AF140" s="21"/>
      <c r="AG140" s="16"/>
      <c r="AH140" s="21"/>
      <c r="AI140" s="21"/>
      <c r="AJ140" s="21"/>
      <c r="AK140" s="21"/>
      <c r="AL140" s="21"/>
      <c r="AM140" s="21"/>
      <c r="AN140" s="8"/>
      <c r="AO140"/>
      <c r="AP140"/>
      <c r="AQ140"/>
      <c r="AR140"/>
      <c r="AS140"/>
      <c r="AT140"/>
      <c r="AU140"/>
      <c r="AV140"/>
    </row>
  </sheetData>
  <mergeCells count="40">
    <mergeCell ref="L5:L7"/>
    <mergeCell ref="B2:AN2"/>
    <mergeCell ref="C3:C7"/>
    <mergeCell ref="D3:D7"/>
    <mergeCell ref="E3:E7"/>
    <mergeCell ref="F3:F6"/>
    <mergeCell ref="G3:H4"/>
    <mergeCell ref="I3:L4"/>
    <mergeCell ref="M3:R4"/>
    <mergeCell ref="S3:X4"/>
    <mergeCell ref="Y3:AK4"/>
    <mergeCell ref="G5:G7"/>
    <mergeCell ref="H5:H7"/>
    <mergeCell ref="I5:I6"/>
    <mergeCell ref="J5:J7"/>
    <mergeCell ref="K5:K7"/>
    <mergeCell ref="X5:X6"/>
    <mergeCell ref="M5:M6"/>
    <mergeCell ref="N5:N7"/>
    <mergeCell ref="O5:O7"/>
    <mergeCell ref="P5:P6"/>
    <mergeCell ref="Q5:Q6"/>
    <mergeCell ref="R5:R6"/>
    <mergeCell ref="S5:S6"/>
    <mergeCell ref="T5:T7"/>
    <mergeCell ref="U5:U7"/>
    <mergeCell ref="V5:V6"/>
    <mergeCell ref="W5:W6"/>
    <mergeCell ref="AJ5:AJ6"/>
    <mergeCell ref="Y5:Y6"/>
    <mergeCell ref="Z5:Z7"/>
    <mergeCell ref="AA5:AA7"/>
    <mergeCell ref="AB5:AB6"/>
    <mergeCell ref="AC5:AC6"/>
    <mergeCell ref="AD5:AD6"/>
    <mergeCell ref="AE5:AE6"/>
    <mergeCell ref="AF5:AF7"/>
    <mergeCell ref="AG5:AG7"/>
    <mergeCell ref="AH5:AH6"/>
    <mergeCell ref="AI5:AI6"/>
  </mergeCells>
  <pageMargins left="0.25" right="0.25" top="0.5" bottom="0.25" header="0.3" footer="0.3"/>
  <pageSetup scale="35" fitToHeight="0" orientation="landscape" horizontalDpi="1200" verticalDpi="1200" r:id="rId1"/>
  <headerFooter alignWithMargins="0">
    <oddHeader>&amp;A</oddHeader>
    <oddFooter>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B20BD-0845-43FF-8CC4-A88F5E59D020}">
  <sheetPr>
    <pageSetUpPr fitToPage="1"/>
  </sheetPr>
  <dimension ref="A1:AV154"/>
  <sheetViews>
    <sheetView showGridLines="0" showZeros="0" tabSelected="1" topLeftCell="A2" zoomScale="68" zoomScaleNormal="68" workbookViewId="0">
      <pane ySplit="6" topLeftCell="A8" activePane="bottomLeft" state="frozen"/>
      <selection activeCell="B2" sqref="B2"/>
      <selection pane="bottomLeft" activeCell="AK9" sqref="AK9"/>
    </sheetView>
  </sheetViews>
  <sheetFormatPr defaultRowHeight="12.75" x14ac:dyDescent="0.2"/>
  <cols>
    <col min="1" max="1" width="4.7109375" style="81" customWidth="1"/>
    <col min="2" max="2" width="1.7109375" customWidth="1"/>
    <col min="3" max="4" width="13.7109375" customWidth="1"/>
    <col min="5" max="5" width="50.7109375" customWidth="1"/>
    <col min="6" max="14" width="12.7109375" style="21" customWidth="1"/>
    <col min="15" max="15" width="12.7109375" style="16" customWidth="1"/>
    <col min="16" max="16" width="12.7109375" style="21" customWidth="1"/>
    <col min="17" max="18" width="12.7109375" style="21" hidden="1" customWidth="1"/>
    <col min="19" max="20" width="12.7109375" style="21" customWidth="1"/>
    <col min="21" max="21" width="12.7109375" style="16" customWidth="1"/>
    <col min="22" max="22" width="12.7109375" style="21" customWidth="1"/>
    <col min="23" max="24" width="12.7109375" style="21" hidden="1" customWidth="1"/>
    <col min="25" max="26" width="12.7109375" style="21" customWidth="1"/>
    <col min="27" max="27" width="12.7109375" style="16" customWidth="1"/>
    <col min="28" max="28" width="12.7109375" style="21" customWidth="1"/>
    <col min="29" max="30" width="12.7109375" style="21" hidden="1" customWidth="1"/>
    <col min="31" max="32" width="12.7109375" style="21" customWidth="1"/>
    <col min="33" max="33" width="12.7109375" style="16" customWidth="1"/>
    <col min="34" max="34" width="12.7109375" style="21" customWidth="1"/>
    <col min="35" max="36" width="12.7109375" style="21" hidden="1" customWidth="1"/>
    <col min="37" max="37" width="12.7109375" style="21" customWidth="1"/>
    <col min="38" max="39" width="14.5703125" style="21" hidden="1" customWidth="1"/>
    <col min="40" max="40" width="1.7109375" style="8" customWidth="1"/>
    <col min="41" max="46" width="14.5703125" customWidth="1"/>
  </cols>
  <sheetData>
    <row r="1" spans="1:41" ht="15" customHeight="1" x14ac:dyDescent="0.2">
      <c r="B1" s="3"/>
      <c r="C1" s="3"/>
      <c r="D1" s="3"/>
      <c r="E1" s="3"/>
      <c r="F1" s="17"/>
      <c r="G1" s="17"/>
      <c r="H1" s="17"/>
      <c r="I1" s="17"/>
      <c r="J1" s="17"/>
      <c r="K1" s="17"/>
      <c r="L1" s="17"/>
      <c r="M1" s="17"/>
      <c r="N1" s="17"/>
      <c r="O1" s="15"/>
      <c r="P1" s="17"/>
      <c r="Q1" s="17"/>
      <c r="R1" s="17"/>
      <c r="S1" s="17"/>
      <c r="T1" s="17"/>
      <c r="U1" s="15"/>
      <c r="V1" s="17"/>
      <c r="W1" s="17"/>
      <c r="X1" s="17"/>
      <c r="Y1" s="17"/>
      <c r="Z1" s="17"/>
      <c r="AA1" s="15"/>
      <c r="AB1" s="17"/>
      <c r="AC1" s="17"/>
      <c r="AD1" s="17"/>
      <c r="AE1" s="17"/>
      <c r="AF1" s="17"/>
      <c r="AG1" s="15"/>
      <c r="AH1" s="17"/>
      <c r="AI1" s="17"/>
      <c r="AJ1" s="17"/>
      <c r="AK1" s="17"/>
      <c r="AL1" s="17"/>
      <c r="AM1" s="17"/>
      <c r="AN1" s="2"/>
    </row>
    <row r="2" spans="1:41" ht="21" customHeight="1" thickBot="1" x14ac:dyDescent="0.25">
      <c r="B2" s="113" t="s">
        <v>127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</row>
    <row r="3" spans="1:41" s="7" customFormat="1" ht="15" customHeight="1" x14ac:dyDescent="0.25">
      <c r="A3" s="82"/>
      <c r="B3" s="34"/>
      <c r="C3" s="115" t="s">
        <v>1</v>
      </c>
      <c r="D3" s="115" t="s">
        <v>1</v>
      </c>
      <c r="E3" s="115" t="s">
        <v>3</v>
      </c>
      <c r="F3" s="106" t="s">
        <v>7</v>
      </c>
      <c r="G3" s="118" t="s">
        <v>8</v>
      </c>
      <c r="H3" s="119"/>
      <c r="I3" s="122" t="s">
        <v>10</v>
      </c>
      <c r="J3" s="123"/>
      <c r="K3" s="123"/>
      <c r="L3" s="124"/>
      <c r="M3" s="128" t="s">
        <v>11</v>
      </c>
      <c r="N3" s="129"/>
      <c r="O3" s="129"/>
      <c r="P3" s="129"/>
      <c r="Q3" s="129"/>
      <c r="R3" s="130"/>
      <c r="S3" s="128" t="s">
        <v>12</v>
      </c>
      <c r="T3" s="129"/>
      <c r="U3" s="129"/>
      <c r="V3" s="129"/>
      <c r="W3" s="129"/>
      <c r="X3" s="130"/>
      <c r="Y3" s="128" t="s">
        <v>13</v>
      </c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5"/>
      <c r="AL3" s="36"/>
      <c r="AM3" s="37"/>
      <c r="AN3" s="78"/>
      <c r="AO3" s="11"/>
    </row>
    <row r="4" spans="1:41" s="7" customFormat="1" ht="15" customHeight="1" thickBot="1" x14ac:dyDescent="0.3">
      <c r="A4" s="82"/>
      <c r="B4" s="34"/>
      <c r="C4" s="116"/>
      <c r="D4" s="116"/>
      <c r="E4" s="116"/>
      <c r="F4" s="108"/>
      <c r="G4" s="120"/>
      <c r="H4" s="121"/>
      <c r="I4" s="125"/>
      <c r="J4" s="126"/>
      <c r="K4" s="126"/>
      <c r="L4" s="127"/>
      <c r="M4" s="131"/>
      <c r="N4" s="132"/>
      <c r="O4" s="132"/>
      <c r="P4" s="132"/>
      <c r="Q4" s="132"/>
      <c r="R4" s="133"/>
      <c r="S4" s="131"/>
      <c r="T4" s="132"/>
      <c r="U4" s="132"/>
      <c r="V4" s="132"/>
      <c r="W4" s="132"/>
      <c r="X4" s="133"/>
      <c r="Y4" s="136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8"/>
      <c r="AL4" s="38"/>
      <c r="AM4" s="39"/>
      <c r="AN4" s="78"/>
      <c r="AO4" s="11"/>
    </row>
    <row r="5" spans="1:41" ht="15" customHeight="1" x14ac:dyDescent="0.2">
      <c r="B5" s="4"/>
      <c r="C5" s="116"/>
      <c r="D5" s="116"/>
      <c r="E5" s="116"/>
      <c r="F5" s="108"/>
      <c r="G5" s="139" t="s">
        <v>27</v>
      </c>
      <c r="H5" s="106" t="s">
        <v>9</v>
      </c>
      <c r="I5" s="106" t="s">
        <v>14</v>
      </c>
      <c r="J5" s="106" t="s">
        <v>15</v>
      </c>
      <c r="K5" s="139" t="s">
        <v>26</v>
      </c>
      <c r="L5" s="106" t="s">
        <v>18</v>
      </c>
      <c r="M5" s="106" t="s">
        <v>14</v>
      </c>
      <c r="N5" s="106" t="s">
        <v>15</v>
      </c>
      <c r="O5" s="109" t="s">
        <v>25</v>
      </c>
      <c r="P5" s="106" t="s">
        <v>21</v>
      </c>
      <c r="Q5" s="106" t="s">
        <v>22</v>
      </c>
      <c r="R5" s="106" t="s">
        <v>23</v>
      </c>
      <c r="S5" s="106" t="s">
        <v>14</v>
      </c>
      <c r="T5" s="106" t="s">
        <v>15</v>
      </c>
      <c r="U5" s="109" t="s">
        <v>25</v>
      </c>
      <c r="V5" s="106" t="s">
        <v>21</v>
      </c>
      <c r="W5" s="106" t="s">
        <v>22</v>
      </c>
      <c r="X5" s="106" t="s">
        <v>23</v>
      </c>
      <c r="Y5" s="106" t="s">
        <v>14</v>
      </c>
      <c r="Z5" s="108" t="s">
        <v>15</v>
      </c>
      <c r="AA5" s="109" t="s">
        <v>25</v>
      </c>
      <c r="AB5" s="106" t="s">
        <v>22</v>
      </c>
      <c r="AC5" s="106" t="s">
        <v>22</v>
      </c>
      <c r="AD5" s="106" t="s">
        <v>23</v>
      </c>
      <c r="AE5" s="106" t="s">
        <v>14</v>
      </c>
      <c r="AF5" s="108" t="s">
        <v>15</v>
      </c>
      <c r="AG5" s="109" t="s">
        <v>25</v>
      </c>
      <c r="AH5" s="106" t="s">
        <v>22</v>
      </c>
      <c r="AI5" s="106" t="s">
        <v>22</v>
      </c>
      <c r="AJ5" s="106" t="s">
        <v>23</v>
      </c>
      <c r="AK5" s="67" t="s">
        <v>4</v>
      </c>
      <c r="AL5" s="67" t="s">
        <v>4</v>
      </c>
      <c r="AM5" s="71" t="s">
        <v>4</v>
      </c>
      <c r="AN5" s="2"/>
      <c r="AO5" s="1"/>
    </row>
    <row r="6" spans="1:41" ht="15" customHeight="1" thickBot="1" x14ac:dyDescent="0.25">
      <c r="B6" s="4"/>
      <c r="C6" s="116"/>
      <c r="D6" s="116"/>
      <c r="E6" s="116"/>
      <c r="F6" s="112"/>
      <c r="G6" s="140"/>
      <c r="H6" s="108"/>
      <c r="I6" s="107"/>
      <c r="J6" s="108"/>
      <c r="K6" s="140"/>
      <c r="L6" s="108"/>
      <c r="M6" s="107"/>
      <c r="N6" s="108"/>
      <c r="O6" s="110"/>
      <c r="P6" s="112"/>
      <c r="Q6" s="112"/>
      <c r="R6" s="112"/>
      <c r="S6" s="107"/>
      <c r="T6" s="108"/>
      <c r="U6" s="110"/>
      <c r="V6" s="112"/>
      <c r="W6" s="112"/>
      <c r="X6" s="112"/>
      <c r="Y6" s="107"/>
      <c r="Z6" s="108"/>
      <c r="AA6" s="110"/>
      <c r="AB6" s="112"/>
      <c r="AC6" s="112"/>
      <c r="AD6" s="112"/>
      <c r="AE6" s="107"/>
      <c r="AF6" s="108"/>
      <c r="AG6" s="110"/>
      <c r="AH6" s="107"/>
      <c r="AI6" s="107"/>
      <c r="AJ6" s="107"/>
      <c r="AK6" s="68" t="s">
        <v>22</v>
      </c>
      <c r="AL6" s="68" t="s">
        <v>22</v>
      </c>
      <c r="AM6" s="72" t="s">
        <v>23</v>
      </c>
      <c r="AN6" s="2"/>
      <c r="AO6" s="1"/>
    </row>
    <row r="7" spans="1:41" ht="15" customHeight="1" thickBot="1" x14ac:dyDescent="0.25">
      <c r="B7" s="4"/>
      <c r="C7" s="117"/>
      <c r="D7" s="117"/>
      <c r="E7" s="117"/>
      <c r="F7" s="72" t="s">
        <v>5</v>
      </c>
      <c r="G7" s="141"/>
      <c r="H7" s="107"/>
      <c r="I7" s="72" t="s">
        <v>5</v>
      </c>
      <c r="J7" s="107"/>
      <c r="K7" s="141"/>
      <c r="L7" s="107"/>
      <c r="M7" s="72" t="s">
        <v>5</v>
      </c>
      <c r="N7" s="107"/>
      <c r="O7" s="111"/>
      <c r="P7" s="43" t="s">
        <v>9</v>
      </c>
      <c r="Q7" s="72" t="s">
        <v>9</v>
      </c>
      <c r="R7" s="72" t="s">
        <v>9</v>
      </c>
      <c r="S7" s="72" t="s">
        <v>5</v>
      </c>
      <c r="T7" s="107"/>
      <c r="U7" s="111"/>
      <c r="V7" s="68" t="s">
        <v>9</v>
      </c>
      <c r="W7" s="43" t="s">
        <v>9</v>
      </c>
      <c r="X7" s="43" t="s">
        <v>9</v>
      </c>
      <c r="Y7" s="73" t="s">
        <v>5</v>
      </c>
      <c r="Z7" s="107"/>
      <c r="AA7" s="111"/>
      <c r="AB7" s="68" t="s">
        <v>9</v>
      </c>
      <c r="AC7" s="68" t="s">
        <v>9</v>
      </c>
      <c r="AD7" s="68" t="s">
        <v>9</v>
      </c>
      <c r="AE7" s="73" t="s">
        <v>5</v>
      </c>
      <c r="AF7" s="107"/>
      <c r="AG7" s="111"/>
      <c r="AH7" s="68" t="s">
        <v>9</v>
      </c>
      <c r="AI7" s="68" t="s">
        <v>9</v>
      </c>
      <c r="AJ7" s="68" t="s">
        <v>9</v>
      </c>
      <c r="AK7" s="68" t="s">
        <v>9</v>
      </c>
      <c r="AL7" s="68" t="s">
        <v>9</v>
      </c>
      <c r="AM7" s="72" t="s">
        <v>9</v>
      </c>
      <c r="AN7" s="2"/>
      <c r="AO7" s="1"/>
    </row>
    <row r="8" spans="1:41" ht="15" customHeight="1" x14ac:dyDescent="0.2">
      <c r="A8" s="83" t="s">
        <v>64</v>
      </c>
      <c r="B8" s="4"/>
      <c r="C8" s="102">
        <v>1127.74</v>
      </c>
      <c r="D8" s="47">
        <v>1153.67</v>
      </c>
      <c r="E8" s="48" t="s">
        <v>63</v>
      </c>
      <c r="F8" s="49">
        <f>D8-C8</f>
        <v>25.93</v>
      </c>
      <c r="G8" s="49"/>
      <c r="H8" s="49">
        <f t="shared" ref="H8" si="0">F8/100*G8</f>
        <v>0</v>
      </c>
      <c r="I8" s="49" t="s">
        <v>31</v>
      </c>
      <c r="J8" s="49">
        <f t="shared" ref="J8:J10" si="1">N8+T8+AF8</f>
        <v>273.7</v>
      </c>
      <c r="K8" s="49">
        <v>0.05</v>
      </c>
      <c r="L8" s="49">
        <f t="shared" ref="L8:L10" si="2">J8*K8</f>
        <v>13.69</v>
      </c>
      <c r="M8" s="49" t="s">
        <v>31</v>
      </c>
      <c r="N8" s="49">
        <f>932.04/9</f>
        <v>103.56</v>
      </c>
      <c r="O8" s="49">
        <v>550</v>
      </c>
      <c r="P8" s="49">
        <f t="shared" ref="P8:P10" si="3">N8*O8/2000</f>
        <v>28.48</v>
      </c>
      <c r="Q8" s="49">
        <f t="shared" ref="Q8:Q10" si="4">N8*O8/2000</f>
        <v>28.48</v>
      </c>
      <c r="R8" s="49">
        <f t="shared" ref="R8:R10" si="5">N8*O8/2000</f>
        <v>28.48</v>
      </c>
      <c r="S8" s="49" t="s">
        <v>31</v>
      </c>
      <c r="T8" s="49">
        <f>765.65/9</f>
        <v>85.07</v>
      </c>
      <c r="U8" s="49">
        <v>495</v>
      </c>
      <c r="V8" s="49">
        <f t="shared" ref="V8:V10" si="6">T8*U8/2000</f>
        <v>21.05</v>
      </c>
      <c r="W8" s="49">
        <f t="shared" ref="W8:W10" si="7">T8*U8/2000</f>
        <v>21.05</v>
      </c>
      <c r="X8" s="49">
        <f t="shared" ref="X8:X10" si="8">T8*U8/2000</f>
        <v>21.05</v>
      </c>
      <c r="Y8" s="49" t="s">
        <v>31</v>
      </c>
      <c r="Z8" s="49">
        <f>765.65/9</f>
        <v>85.07</v>
      </c>
      <c r="AA8" s="49">
        <v>220</v>
      </c>
      <c r="AB8" s="49">
        <f t="shared" ref="AB8:AB10" si="9">Z8*AA8/2000</f>
        <v>9.36</v>
      </c>
      <c r="AC8" s="49">
        <f t="shared" ref="AC8:AC10" si="10">Z8*AA8/2000</f>
        <v>9.36</v>
      </c>
      <c r="AD8" s="49">
        <f t="shared" ref="AD8:AD10" si="11">Z8*AA8/2000</f>
        <v>9.36</v>
      </c>
      <c r="AE8" s="49" t="s">
        <v>31</v>
      </c>
      <c r="AF8" s="49">
        <f>765.65/9</f>
        <v>85.07</v>
      </c>
      <c r="AG8" s="49">
        <v>220</v>
      </c>
      <c r="AH8" s="49">
        <f>AF8*AG8/2000</f>
        <v>9.36</v>
      </c>
      <c r="AI8" s="49">
        <f>AF8*AG8/2000</f>
        <v>9.36</v>
      </c>
      <c r="AJ8" s="49">
        <f>AF8*AG8/2000</f>
        <v>9.36</v>
      </c>
      <c r="AK8" s="74">
        <f t="shared" ref="AK8:AM8" si="12">AB8+AH8</f>
        <v>18.72</v>
      </c>
      <c r="AL8" s="49">
        <f t="shared" si="12"/>
        <v>18.72</v>
      </c>
      <c r="AM8" s="49">
        <f t="shared" si="12"/>
        <v>18.72</v>
      </c>
      <c r="AN8" s="2"/>
      <c r="AO8" s="1"/>
    </row>
    <row r="9" spans="1:41" ht="15" customHeight="1" x14ac:dyDescent="0.2">
      <c r="A9" s="83" t="s">
        <v>64</v>
      </c>
      <c r="B9" s="4"/>
      <c r="C9" s="103">
        <v>1153.67</v>
      </c>
      <c r="D9" s="47">
        <v>1271.23</v>
      </c>
      <c r="E9" s="48" t="s">
        <v>63</v>
      </c>
      <c r="F9" s="49">
        <f t="shared" ref="F9" si="13">D9-C9</f>
        <v>117.56</v>
      </c>
      <c r="G9" s="49"/>
      <c r="H9" s="49">
        <v>0</v>
      </c>
      <c r="I9" s="49" t="s">
        <v>31</v>
      </c>
      <c r="J9" s="49">
        <f t="shared" si="1"/>
        <v>1005.78</v>
      </c>
      <c r="K9" s="49">
        <v>0.05</v>
      </c>
      <c r="L9" s="49">
        <f t="shared" si="2"/>
        <v>50.29</v>
      </c>
      <c r="M9" s="49">
        <v>29</v>
      </c>
      <c r="N9" s="49">
        <f t="shared" ref="N9" si="14">F9*M9/9</f>
        <v>378.8</v>
      </c>
      <c r="O9" s="49">
        <v>550</v>
      </c>
      <c r="P9" s="49">
        <f t="shared" si="3"/>
        <v>104.17</v>
      </c>
      <c r="Q9" s="49">
        <f t="shared" si="4"/>
        <v>104.17</v>
      </c>
      <c r="R9" s="49">
        <f t="shared" si="5"/>
        <v>104.17</v>
      </c>
      <c r="S9" s="49">
        <v>24</v>
      </c>
      <c r="T9" s="49">
        <f t="shared" ref="T9" si="15">F9*S9/9</f>
        <v>313.49</v>
      </c>
      <c r="U9" s="49">
        <v>495</v>
      </c>
      <c r="V9" s="49">
        <f t="shared" si="6"/>
        <v>77.59</v>
      </c>
      <c r="W9" s="49">
        <f t="shared" si="7"/>
        <v>77.59</v>
      </c>
      <c r="X9" s="49">
        <f t="shared" si="8"/>
        <v>77.59</v>
      </c>
      <c r="Y9" s="49">
        <v>24</v>
      </c>
      <c r="Z9" s="49">
        <f t="shared" ref="Z9" si="16">F9*Y9/9</f>
        <v>313.49</v>
      </c>
      <c r="AA9" s="49">
        <v>220</v>
      </c>
      <c r="AB9" s="49">
        <f t="shared" si="9"/>
        <v>34.479999999999997</v>
      </c>
      <c r="AC9" s="49">
        <f t="shared" si="10"/>
        <v>34.479999999999997</v>
      </c>
      <c r="AD9" s="49">
        <f t="shared" si="11"/>
        <v>34.479999999999997</v>
      </c>
      <c r="AE9" s="49">
        <v>24</v>
      </c>
      <c r="AF9" s="49">
        <f t="shared" ref="AF9" si="17">F9*AE9/9</f>
        <v>313.49</v>
      </c>
      <c r="AG9" s="49">
        <v>220</v>
      </c>
      <c r="AH9" s="49">
        <f>AF9*AG9/2000</f>
        <v>34.479999999999997</v>
      </c>
      <c r="AI9" s="49">
        <f>AF9*AG9/2000</f>
        <v>34.479999999999997</v>
      </c>
      <c r="AJ9" s="49">
        <f>AF9*AG9/2000</f>
        <v>34.479999999999997</v>
      </c>
      <c r="AK9" s="75">
        <v>438.08</v>
      </c>
      <c r="AL9" s="49">
        <v>438.08</v>
      </c>
      <c r="AM9" s="49">
        <v>438.08</v>
      </c>
      <c r="AN9" s="2"/>
      <c r="AO9" s="1"/>
    </row>
    <row r="10" spans="1:41" ht="15" customHeight="1" x14ac:dyDescent="0.2">
      <c r="A10" s="83" t="s">
        <v>64</v>
      </c>
      <c r="B10" s="4"/>
      <c r="C10" s="103">
        <v>1271.23</v>
      </c>
      <c r="D10" s="47">
        <v>1443.49</v>
      </c>
      <c r="E10" s="48" t="s">
        <v>63</v>
      </c>
      <c r="F10" s="49">
        <f>D10-C10</f>
        <v>172.26</v>
      </c>
      <c r="G10" s="49"/>
      <c r="H10" s="49">
        <f t="shared" ref="H10" si="18">F10/100*G10</f>
        <v>0</v>
      </c>
      <c r="I10" s="49" t="s">
        <v>31</v>
      </c>
      <c r="J10" s="49">
        <f t="shared" si="1"/>
        <v>2710.19</v>
      </c>
      <c r="K10" s="49">
        <v>0.05</v>
      </c>
      <c r="L10" s="49">
        <f t="shared" si="2"/>
        <v>135.51</v>
      </c>
      <c r="M10" s="49" t="s">
        <v>31</v>
      </c>
      <c r="N10" s="49">
        <f>8728.79/9</f>
        <v>969.87</v>
      </c>
      <c r="O10" s="49">
        <v>550</v>
      </c>
      <c r="P10" s="49">
        <f t="shared" si="3"/>
        <v>266.70999999999998</v>
      </c>
      <c r="Q10" s="49">
        <f t="shared" si="4"/>
        <v>266.70999999999998</v>
      </c>
      <c r="R10" s="49">
        <f t="shared" si="5"/>
        <v>266.70999999999998</v>
      </c>
      <c r="S10" s="49" t="s">
        <v>31</v>
      </c>
      <c r="T10" s="49">
        <f>7831.45/9</f>
        <v>870.16</v>
      </c>
      <c r="U10" s="49">
        <v>495</v>
      </c>
      <c r="V10" s="49">
        <f t="shared" si="6"/>
        <v>215.36</v>
      </c>
      <c r="W10" s="49">
        <f t="shared" si="7"/>
        <v>215.36</v>
      </c>
      <c r="X10" s="49">
        <f t="shared" si="8"/>
        <v>215.36</v>
      </c>
      <c r="Y10" s="49" t="s">
        <v>31</v>
      </c>
      <c r="Z10" s="49">
        <f>7831.45/9</f>
        <v>870.16</v>
      </c>
      <c r="AA10" s="49">
        <v>220</v>
      </c>
      <c r="AB10" s="49">
        <f t="shared" si="9"/>
        <v>95.72</v>
      </c>
      <c r="AC10" s="49">
        <f t="shared" si="10"/>
        <v>95.72</v>
      </c>
      <c r="AD10" s="49">
        <f t="shared" si="11"/>
        <v>95.72</v>
      </c>
      <c r="AE10" s="49" t="s">
        <v>31</v>
      </c>
      <c r="AF10" s="49">
        <f>7831.45/9</f>
        <v>870.16</v>
      </c>
      <c r="AG10" s="49">
        <v>220</v>
      </c>
      <c r="AH10" s="49">
        <f>AF10*AG10/2000</f>
        <v>95.72</v>
      </c>
      <c r="AI10" s="49">
        <f>AF10*AG10/2000</f>
        <v>95.72</v>
      </c>
      <c r="AJ10" s="49">
        <f>AF10*AG10/2000</f>
        <v>95.72</v>
      </c>
      <c r="AK10" s="75">
        <f t="shared" ref="AK10:AM10" si="19">AB10+AH10</f>
        <v>191.44</v>
      </c>
      <c r="AL10" s="49">
        <f t="shared" si="19"/>
        <v>191.44</v>
      </c>
      <c r="AM10" s="49">
        <f t="shared" si="19"/>
        <v>191.44</v>
      </c>
      <c r="AN10" s="2"/>
      <c r="AO10" s="1"/>
    </row>
    <row r="11" spans="1:41" ht="15" customHeight="1" x14ac:dyDescent="0.2">
      <c r="A11" s="83"/>
      <c r="B11" s="4"/>
      <c r="C11" s="103"/>
      <c r="D11" s="47"/>
      <c r="E11" s="48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75"/>
      <c r="AL11" s="49"/>
      <c r="AM11" s="49"/>
      <c r="AN11" s="2"/>
      <c r="AO11" s="1"/>
    </row>
    <row r="12" spans="1:41" ht="15" customHeight="1" x14ac:dyDescent="0.2">
      <c r="A12" s="83" t="s">
        <v>67</v>
      </c>
      <c r="B12" s="4"/>
      <c r="C12" s="103">
        <v>19712.2</v>
      </c>
      <c r="D12" s="47">
        <v>19999.52</v>
      </c>
      <c r="E12" s="48" t="s">
        <v>68</v>
      </c>
      <c r="F12" s="49">
        <f t="shared" ref="F12" si="20">D12-C12</f>
        <v>287.32</v>
      </c>
      <c r="G12" s="49"/>
      <c r="H12" s="49">
        <f t="shared" ref="H12" si="21">F12/100*G12</f>
        <v>0</v>
      </c>
      <c r="I12" s="49" t="s">
        <v>31</v>
      </c>
      <c r="J12" s="49">
        <f t="shared" ref="J12" si="22">N12+T12+AF12</f>
        <v>6263.63</v>
      </c>
      <c r="K12" s="49">
        <v>0.05</v>
      </c>
      <c r="L12" s="49">
        <f t="shared" ref="L12" si="23">J12*K12</f>
        <v>313.18</v>
      </c>
      <c r="M12" s="49">
        <v>70</v>
      </c>
      <c r="N12" s="49">
        <f t="shared" ref="N12" si="24">F12*M12/9</f>
        <v>2234.71</v>
      </c>
      <c r="O12" s="49">
        <v>550</v>
      </c>
      <c r="P12" s="49">
        <f t="shared" ref="P12" si="25">N12*O12/2000</f>
        <v>614.54999999999995</v>
      </c>
      <c r="Q12" s="49">
        <f t="shared" ref="Q12" si="26">N12*O12/2000</f>
        <v>614.54999999999995</v>
      </c>
      <c r="R12" s="49">
        <f t="shared" ref="R12" si="27">N12*O12/2000</f>
        <v>614.54999999999995</v>
      </c>
      <c r="S12" s="49">
        <v>65</v>
      </c>
      <c r="T12" s="49">
        <f t="shared" ref="T12" si="28">F12*S12/9</f>
        <v>2075.09</v>
      </c>
      <c r="U12" s="49">
        <v>495</v>
      </c>
      <c r="V12" s="49">
        <f t="shared" ref="V12:V15" si="29">T12*U12/2000</f>
        <v>513.58000000000004</v>
      </c>
      <c r="W12" s="49">
        <f t="shared" ref="W12:W15" si="30">T12*U12/2000</f>
        <v>513.58000000000004</v>
      </c>
      <c r="X12" s="49">
        <f t="shared" ref="X12:X15" si="31">T12*U12/2000</f>
        <v>513.58000000000004</v>
      </c>
      <c r="Y12" s="49">
        <v>65</v>
      </c>
      <c r="Z12" s="49">
        <f t="shared" ref="Z12" si="32">F12*Y12/9</f>
        <v>2075.09</v>
      </c>
      <c r="AA12" s="49">
        <v>220</v>
      </c>
      <c r="AB12" s="49">
        <f t="shared" ref="AB12:AB15" si="33">Z12*AA12/2000</f>
        <v>228.26</v>
      </c>
      <c r="AC12" s="49">
        <f t="shared" ref="AC12:AC15" si="34">Z12*AA12/2000</f>
        <v>228.26</v>
      </c>
      <c r="AD12" s="49">
        <f t="shared" ref="AD12" si="35">Z12*AA12/2000</f>
        <v>228.26</v>
      </c>
      <c r="AE12" s="49" t="s">
        <v>31</v>
      </c>
      <c r="AF12" s="49">
        <f>17584.48/9</f>
        <v>1953.83</v>
      </c>
      <c r="AG12" s="49">
        <v>220</v>
      </c>
      <c r="AH12" s="49">
        <f>AF12*AG12/2000</f>
        <v>214.92</v>
      </c>
      <c r="AI12" s="49">
        <f>AF12*AG12/2000</f>
        <v>214.92</v>
      </c>
      <c r="AJ12" s="49">
        <f>AF12*AG12/2000</f>
        <v>214.92</v>
      </c>
      <c r="AK12" s="75">
        <f t="shared" ref="AK12:AM12" si="36">AB12+AH12</f>
        <v>443.18</v>
      </c>
      <c r="AL12" s="49">
        <f t="shared" si="36"/>
        <v>443.18</v>
      </c>
      <c r="AM12" s="49">
        <f t="shared" si="36"/>
        <v>443.18</v>
      </c>
      <c r="AN12" s="2"/>
      <c r="AO12" s="1"/>
    </row>
    <row r="13" spans="1:41" ht="15" customHeight="1" x14ac:dyDescent="0.2">
      <c r="A13" s="83"/>
      <c r="B13" s="4"/>
      <c r="C13" s="103"/>
      <c r="D13" s="47"/>
      <c r="E13" s="48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75"/>
      <c r="AL13" s="49"/>
      <c r="AM13" s="49"/>
      <c r="AN13" s="2"/>
      <c r="AO13" s="1"/>
    </row>
    <row r="14" spans="1:41" ht="15" customHeight="1" x14ac:dyDescent="0.2">
      <c r="A14" s="83" t="s">
        <v>98</v>
      </c>
      <c r="B14" s="4"/>
      <c r="C14" s="103">
        <v>31421.09</v>
      </c>
      <c r="D14" s="47">
        <v>31471.09</v>
      </c>
      <c r="E14" s="48" t="s">
        <v>68</v>
      </c>
      <c r="F14" s="49">
        <f t="shared" ref="F14:F15" si="37">D14-C14</f>
        <v>50</v>
      </c>
      <c r="G14" s="49"/>
      <c r="H14" s="49">
        <v>0</v>
      </c>
      <c r="I14" s="49" t="s">
        <v>31</v>
      </c>
      <c r="J14" s="49">
        <f t="shared" ref="J14:J15" si="38">N14+T14+AF14</f>
        <v>112.49</v>
      </c>
      <c r="K14" s="49">
        <v>0.05</v>
      </c>
      <c r="L14" s="49">
        <f t="shared" ref="L14:L15" si="39">J14*K14</f>
        <v>5.62</v>
      </c>
      <c r="M14" s="49">
        <v>8.25</v>
      </c>
      <c r="N14" s="49">
        <f t="shared" ref="N14:N15" si="40">F14*M14/9</f>
        <v>45.83</v>
      </c>
      <c r="O14" s="49">
        <v>550</v>
      </c>
      <c r="P14" s="49">
        <f t="shared" ref="P14:P15" si="41">N14*O14/2000</f>
        <v>12.6</v>
      </c>
      <c r="Q14" s="49">
        <f t="shared" ref="Q14:Q15" si="42">N14*O14/2000</f>
        <v>12.6</v>
      </c>
      <c r="R14" s="49">
        <f t="shared" ref="R14:R15" si="43">N14*O14/2000</f>
        <v>12.6</v>
      </c>
      <c r="S14" s="49">
        <v>6</v>
      </c>
      <c r="T14" s="49">
        <f t="shared" ref="T14:T15" si="44">F14*S14/9</f>
        <v>33.33</v>
      </c>
      <c r="U14" s="49">
        <v>495</v>
      </c>
      <c r="V14" s="49">
        <f t="shared" si="29"/>
        <v>8.25</v>
      </c>
      <c r="W14" s="49">
        <f t="shared" si="30"/>
        <v>8.25</v>
      </c>
      <c r="X14" s="49">
        <f t="shared" si="31"/>
        <v>8.25</v>
      </c>
      <c r="Y14" s="49">
        <v>6</v>
      </c>
      <c r="Z14" s="49">
        <f t="shared" ref="Z14:Z15" si="45">F14*Y14/9</f>
        <v>33.33</v>
      </c>
      <c r="AA14" s="49">
        <v>220</v>
      </c>
      <c r="AB14" s="49">
        <f t="shared" si="33"/>
        <v>3.67</v>
      </c>
      <c r="AC14" s="49">
        <f t="shared" si="34"/>
        <v>3.67</v>
      </c>
      <c r="AD14" s="49">
        <f t="shared" ref="AD14:AD15" si="46">Z14*AA14/2000</f>
        <v>3.67</v>
      </c>
      <c r="AE14" s="49">
        <v>6</v>
      </c>
      <c r="AF14" s="49">
        <f t="shared" ref="AF14:AF15" si="47">F14*AE14/9</f>
        <v>33.33</v>
      </c>
      <c r="AG14" s="49">
        <v>220</v>
      </c>
      <c r="AH14" s="49">
        <f>AF14*AG14/2000</f>
        <v>3.67</v>
      </c>
      <c r="AI14" s="49">
        <f>AF14*AG14/2000</f>
        <v>3.67</v>
      </c>
      <c r="AJ14" s="49">
        <f>AF14*AG14/2000</f>
        <v>3.67</v>
      </c>
      <c r="AK14" s="75">
        <v>438.08</v>
      </c>
      <c r="AL14" s="49">
        <v>438.08</v>
      </c>
      <c r="AM14" s="49">
        <v>438.08</v>
      </c>
      <c r="AN14" s="2"/>
      <c r="AO14" s="1"/>
    </row>
    <row r="15" spans="1:41" ht="15" customHeight="1" x14ac:dyDescent="0.2">
      <c r="A15" s="83" t="s">
        <v>98</v>
      </c>
      <c r="B15" s="4"/>
      <c r="C15" s="103">
        <v>31471.09</v>
      </c>
      <c r="D15" s="47">
        <v>31485.48</v>
      </c>
      <c r="E15" s="48" t="s">
        <v>68</v>
      </c>
      <c r="F15" s="49">
        <f t="shared" si="37"/>
        <v>14.39</v>
      </c>
      <c r="G15" s="49"/>
      <c r="H15" s="49">
        <v>0</v>
      </c>
      <c r="I15" s="49" t="s">
        <v>31</v>
      </c>
      <c r="J15" s="49">
        <f t="shared" si="38"/>
        <v>61.16</v>
      </c>
      <c r="K15" s="49">
        <v>0.05</v>
      </c>
      <c r="L15" s="49">
        <f t="shared" si="39"/>
        <v>3.06</v>
      </c>
      <c r="M15" s="49">
        <v>14.25</v>
      </c>
      <c r="N15" s="49">
        <f t="shared" si="40"/>
        <v>22.78</v>
      </c>
      <c r="O15" s="49">
        <v>550</v>
      </c>
      <c r="P15" s="49">
        <f t="shared" si="41"/>
        <v>6.26</v>
      </c>
      <c r="Q15" s="49">
        <f t="shared" si="42"/>
        <v>6.26</v>
      </c>
      <c r="R15" s="49">
        <f t="shared" si="43"/>
        <v>6.26</v>
      </c>
      <c r="S15" s="49">
        <v>12</v>
      </c>
      <c r="T15" s="49">
        <f t="shared" si="44"/>
        <v>19.190000000000001</v>
      </c>
      <c r="U15" s="49">
        <v>495</v>
      </c>
      <c r="V15" s="49">
        <f t="shared" si="29"/>
        <v>4.75</v>
      </c>
      <c r="W15" s="49">
        <f t="shared" si="30"/>
        <v>4.75</v>
      </c>
      <c r="X15" s="49">
        <f t="shared" si="31"/>
        <v>4.75</v>
      </c>
      <c r="Y15" s="49">
        <v>12</v>
      </c>
      <c r="Z15" s="49">
        <f t="shared" si="45"/>
        <v>19.190000000000001</v>
      </c>
      <c r="AA15" s="49">
        <v>220</v>
      </c>
      <c r="AB15" s="49">
        <f t="shared" si="33"/>
        <v>2.11</v>
      </c>
      <c r="AC15" s="49">
        <f t="shared" si="34"/>
        <v>2.11</v>
      </c>
      <c r="AD15" s="49">
        <f t="shared" si="46"/>
        <v>2.11</v>
      </c>
      <c r="AE15" s="49">
        <v>12</v>
      </c>
      <c r="AF15" s="49">
        <f t="shared" si="47"/>
        <v>19.190000000000001</v>
      </c>
      <c r="AG15" s="49">
        <v>220</v>
      </c>
      <c r="AH15" s="49">
        <v>219.04</v>
      </c>
      <c r="AI15" s="49">
        <v>219.04</v>
      </c>
      <c r="AJ15" s="49">
        <f t="shared" ref="AJ15" si="48">AF15*AG15/2000</f>
        <v>2.11</v>
      </c>
      <c r="AK15" s="75">
        <v>438.08</v>
      </c>
      <c r="AL15" s="49">
        <v>438.08</v>
      </c>
      <c r="AM15" s="49">
        <v>438.08</v>
      </c>
      <c r="AN15" s="2"/>
      <c r="AO15" s="1"/>
    </row>
    <row r="16" spans="1:41" ht="15" customHeight="1" x14ac:dyDescent="0.2">
      <c r="A16" s="83"/>
      <c r="B16" s="4"/>
      <c r="C16" s="103"/>
      <c r="D16" s="47"/>
      <c r="E16" s="48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75"/>
      <c r="AL16" s="49"/>
      <c r="AM16" s="49"/>
      <c r="AN16" s="2"/>
      <c r="AO16" s="1"/>
    </row>
    <row r="17" spans="1:41" ht="15" customHeight="1" x14ac:dyDescent="0.2">
      <c r="A17" s="83" t="s">
        <v>86</v>
      </c>
      <c r="B17" s="4"/>
      <c r="C17" s="103">
        <v>1016.98</v>
      </c>
      <c r="D17" s="47">
        <v>1113.68</v>
      </c>
      <c r="E17" s="48" t="s">
        <v>87</v>
      </c>
      <c r="F17" s="49">
        <f t="shared" ref="F17" si="49">D17-C17</f>
        <v>96.7</v>
      </c>
      <c r="G17" s="49"/>
      <c r="H17" s="49">
        <f t="shared" ref="H17" si="50">F17/100*G17</f>
        <v>0</v>
      </c>
      <c r="I17" s="49" t="s">
        <v>31</v>
      </c>
      <c r="J17" s="49">
        <f t="shared" ref="J17" si="51">N17+T17+AF17</f>
        <v>1212.07</v>
      </c>
      <c r="K17" s="49">
        <v>0.05</v>
      </c>
      <c r="L17" s="49">
        <f t="shared" ref="L17" si="52">J17*K17</f>
        <v>60.6</v>
      </c>
      <c r="M17" s="49" t="s">
        <v>31</v>
      </c>
      <c r="N17" s="49">
        <f>3978.95/9</f>
        <v>442.11</v>
      </c>
      <c r="O17" s="49">
        <v>550</v>
      </c>
      <c r="P17" s="49">
        <f t="shared" ref="P17" si="53">N17*O17/2000</f>
        <v>121.58</v>
      </c>
      <c r="Q17" s="49">
        <f t="shared" ref="Q17" si="54">N17*O17/2000</f>
        <v>121.58</v>
      </c>
      <c r="R17" s="49">
        <f t="shared" ref="R17" si="55">N17*O17/2000</f>
        <v>121.58</v>
      </c>
      <c r="S17" s="49" t="s">
        <v>31</v>
      </c>
      <c r="T17" s="49">
        <f>3464.79/9</f>
        <v>384.98</v>
      </c>
      <c r="U17" s="49">
        <v>495</v>
      </c>
      <c r="V17" s="49">
        <f t="shared" ref="V17" si="56">T17*U17/2000</f>
        <v>95.28</v>
      </c>
      <c r="W17" s="49">
        <f t="shared" ref="W17" si="57">T17*U17/2000</f>
        <v>95.28</v>
      </c>
      <c r="X17" s="49">
        <f t="shared" ref="X17" si="58">T17*U17/2000</f>
        <v>95.28</v>
      </c>
      <c r="Y17" s="49" t="s">
        <v>31</v>
      </c>
      <c r="Z17" s="49">
        <f>3464.79/9</f>
        <v>384.98</v>
      </c>
      <c r="AA17" s="49">
        <v>220</v>
      </c>
      <c r="AB17" s="49">
        <f t="shared" ref="AB17" si="59">Z17*AA17/2000</f>
        <v>42.35</v>
      </c>
      <c r="AC17" s="49">
        <f t="shared" ref="AC17" si="60">Z17*AA17/2000</f>
        <v>42.35</v>
      </c>
      <c r="AD17" s="49">
        <f t="shared" ref="AD17" si="61">Z17*AA17/2000</f>
        <v>42.35</v>
      </c>
      <c r="AE17" s="49" t="s">
        <v>31</v>
      </c>
      <c r="AF17" s="49">
        <f>3464.79/9</f>
        <v>384.98</v>
      </c>
      <c r="AG17" s="49">
        <v>220</v>
      </c>
      <c r="AH17" s="49">
        <f>AF17*AG17/2000</f>
        <v>42.35</v>
      </c>
      <c r="AI17" s="49">
        <f>AF17*AG17/2000</f>
        <v>42.35</v>
      </c>
      <c r="AJ17" s="49">
        <f>AF17*AG17/2000</f>
        <v>42.35</v>
      </c>
      <c r="AK17" s="75">
        <f t="shared" ref="AK17:AM17" si="62">AB17+AH17</f>
        <v>84.7</v>
      </c>
      <c r="AL17" s="49">
        <f t="shared" si="62"/>
        <v>84.7</v>
      </c>
      <c r="AM17" s="49">
        <f t="shared" si="62"/>
        <v>84.7</v>
      </c>
      <c r="AN17" s="2"/>
      <c r="AO17" s="1"/>
    </row>
    <row r="18" spans="1:41" ht="15" customHeight="1" x14ac:dyDescent="0.2">
      <c r="A18" s="83"/>
      <c r="B18" s="4"/>
      <c r="C18" s="103"/>
      <c r="D18" s="47"/>
      <c r="E18" s="48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75"/>
      <c r="AL18" s="49"/>
      <c r="AM18" s="49"/>
      <c r="AN18" s="2"/>
      <c r="AO18" s="1"/>
    </row>
    <row r="19" spans="1:41" ht="15" customHeight="1" x14ac:dyDescent="0.2">
      <c r="A19" s="83" t="s">
        <v>88</v>
      </c>
      <c r="B19" s="4"/>
      <c r="C19" s="103">
        <v>1025</v>
      </c>
      <c r="D19" s="47">
        <v>1100</v>
      </c>
      <c r="E19" s="48" t="s">
        <v>89</v>
      </c>
      <c r="F19" s="49">
        <f t="shared" ref="F19" si="63">D19-C19</f>
        <v>75</v>
      </c>
      <c r="G19" s="49"/>
      <c r="H19" s="49">
        <f t="shared" ref="H19" si="64">F19/100*G19</f>
        <v>0</v>
      </c>
      <c r="I19" s="49" t="s">
        <v>31</v>
      </c>
      <c r="J19" s="49">
        <f t="shared" ref="J19" si="65">N19+T19+AF19</f>
        <v>641.66999999999996</v>
      </c>
      <c r="K19" s="49">
        <v>0.05</v>
      </c>
      <c r="L19" s="49">
        <f t="shared" ref="L19" si="66">J19*K19</f>
        <v>32.08</v>
      </c>
      <c r="M19" s="49">
        <v>29</v>
      </c>
      <c r="N19" s="49">
        <f t="shared" ref="N19" si="67">F19*M19/9</f>
        <v>241.67</v>
      </c>
      <c r="O19" s="49">
        <v>550</v>
      </c>
      <c r="P19" s="49">
        <f t="shared" ref="P19" si="68">N19*O19/2000</f>
        <v>66.459999999999994</v>
      </c>
      <c r="Q19" s="49">
        <f t="shared" ref="Q19" si="69">N19*O19/2000</f>
        <v>66.459999999999994</v>
      </c>
      <c r="R19" s="49">
        <f t="shared" ref="R19" si="70">N19*O19/2000</f>
        <v>66.459999999999994</v>
      </c>
      <c r="S19" s="49">
        <v>24</v>
      </c>
      <c r="T19" s="49">
        <f t="shared" ref="T19" si="71">F19*S19/9</f>
        <v>200</v>
      </c>
      <c r="U19" s="49">
        <v>495</v>
      </c>
      <c r="V19" s="49">
        <f t="shared" ref="V19" si="72">T19*U19/2000</f>
        <v>49.5</v>
      </c>
      <c r="W19" s="49">
        <f t="shared" ref="W19" si="73">T19*U19/2000</f>
        <v>49.5</v>
      </c>
      <c r="X19" s="49">
        <f t="shared" ref="X19" si="74">T19*U19/2000</f>
        <v>49.5</v>
      </c>
      <c r="Y19" s="49">
        <v>24</v>
      </c>
      <c r="Z19" s="49">
        <f t="shared" ref="Z19" si="75">F19*Y19/9</f>
        <v>200</v>
      </c>
      <c r="AA19" s="49">
        <v>220</v>
      </c>
      <c r="AB19" s="49">
        <f t="shared" ref="AB19" si="76">Z19*AA19/2000</f>
        <v>22</v>
      </c>
      <c r="AC19" s="49">
        <f t="shared" ref="AC19" si="77">Z19*AA19/2000</f>
        <v>22</v>
      </c>
      <c r="AD19" s="49">
        <f t="shared" ref="AD19" si="78">Z19*AA19/2000</f>
        <v>22</v>
      </c>
      <c r="AE19" s="49">
        <v>24</v>
      </c>
      <c r="AF19" s="49">
        <f t="shared" ref="AF19" si="79">F19*AE19/9</f>
        <v>200</v>
      </c>
      <c r="AG19" s="49">
        <v>220</v>
      </c>
      <c r="AH19" s="49">
        <f t="shared" ref="AH19" si="80">AF19*AG19/2000</f>
        <v>22</v>
      </c>
      <c r="AI19" s="49">
        <f t="shared" ref="AI19" si="81">AF19*AG19/2000</f>
        <v>22</v>
      </c>
      <c r="AJ19" s="49">
        <f t="shared" ref="AJ19" si="82">AF19*AG19/2000</f>
        <v>22</v>
      </c>
      <c r="AK19" s="75">
        <f t="shared" ref="AK19:AN19" si="83">AB19+AH19</f>
        <v>44</v>
      </c>
      <c r="AL19" s="49">
        <f t="shared" si="83"/>
        <v>44</v>
      </c>
      <c r="AM19" s="49">
        <f t="shared" si="83"/>
        <v>44</v>
      </c>
      <c r="AN19" s="13">
        <f t="shared" si="83"/>
        <v>68</v>
      </c>
      <c r="AO19" s="1"/>
    </row>
    <row r="20" spans="1:41" ht="15" customHeight="1" x14ac:dyDescent="0.2">
      <c r="A20" s="83"/>
      <c r="B20" s="4"/>
      <c r="C20" s="103"/>
      <c r="D20" s="47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75"/>
      <c r="AL20" s="49"/>
      <c r="AM20" s="49"/>
      <c r="AN20" s="2"/>
      <c r="AO20" s="1"/>
    </row>
    <row r="21" spans="1:41" ht="15" customHeight="1" x14ac:dyDescent="0.2">
      <c r="A21" s="83" t="s">
        <v>90</v>
      </c>
      <c r="B21" s="4"/>
      <c r="C21" s="103">
        <v>1000</v>
      </c>
      <c r="D21" s="47">
        <v>1724.68</v>
      </c>
      <c r="E21" s="48" t="s">
        <v>91</v>
      </c>
      <c r="F21" s="49">
        <f t="shared" ref="F21" si="84">D21-C21</f>
        <v>724.68</v>
      </c>
      <c r="G21" s="49"/>
      <c r="H21" s="49">
        <f t="shared" ref="H21" si="85">F21/100*G21</f>
        <v>0</v>
      </c>
      <c r="I21" s="49" t="s">
        <v>31</v>
      </c>
      <c r="J21" s="49">
        <f t="shared" ref="J21" si="86">N21+T21+AF21</f>
        <v>5475.36</v>
      </c>
      <c r="K21" s="49">
        <v>0.05</v>
      </c>
      <c r="L21" s="49">
        <f t="shared" ref="L21" si="87">J21*K21</f>
        <v>273.77</v>
      </c>
      <c r="M21" s="49">
        <v>26</v>
      </c>
      <c r="N21" s="49">
        <f t="shared" ref="N21" si="88">F21*M21/9</f>
        <v>2093.52</v>
      </c>
      <c r="O21" s="49">
        <v>550</v>
      </c>
      <c r="P21" s="49">
        <f t="shared" ref="P21" si="89">N21*O21/2000</f>
        <v>575.72</v>
      </c>
      <c r="Q21" s="49">
        <f t="shared" ref="Q21" si="90">N21*O21/2000</f>
        <v>575.72</v>
      </c>
      <c r="R21" s="49">
        <f t="shared" ref="R21" si="91">N21*O21/2000</f>
        <v>575.72</v>
      </c>
      <c r="S21" s="49">
        <v>21</v>
      </c>
      <c r="T21" s="49">
        <f t="shared" ref="T21" si="92">F21*S21/9</f>
        <v>1690.92</v>
      </c>
      <c r="U21" s="49">
        <v>495</v>
      </c>
      <c r="V21" s="49">
        <f t="shared" ref="V21" si="93">T21*U21/2000</f>
        <v>418.5</v>
      </c>
      <c r="W21" s="49">
        <f t="shared" ref="W21" si="94">T21*U21/2000</f>
        <v>418.5</v>
      </c>
      <c r="X21" s="49">
        <f t="shared" ref="X21" si="95">T21*U21/2000</f>
        <v>418.5</v>
      </c>
      <c r="Y21" s="49">
        <v>21</v>
      </c>
      <c r="Z21" s="49">
        <f t="shared" ref="Z21" si="96">F21*Y21/9</f>
        <v>1690.92</v>
      </c>
      <c r="AA21" s="49">
        <v>220</v>
      </c>
      <c r="AB21" s="49">
        <f t="shared" ref="AB21" si="97">Z21*AA21/2000</f>
        <v>186</v>
      </c>
      <c r="AC21" s="49">
        <f t="shared" ref="AC21" si="98">Z21*AA21/2000</f>
        <v>186</v>
      </c>
      <c r="AD21" s="49">
        <f t="shared" ref="AD21" si="99">Z21*AA21/2000</f>
        <v>186</v>
      </c>
      <c r="AE21" s="49">
        <v>21</v>
      </c>
      <c r="AF21" s="49">
        <f t="shared" ref="AF21" si="100">F21*AE21/9</f>
        <v>1690.92</v>
      </c>
      <c r="AG21" s="49">
        <v>220</v>
      </c>
      <c r="AH21" s="49">
        <f t="shared" ref="AH21" si="101">AF21*AG21/2000</f>
        <v>186</v>
      </c>
      <c r="AI21" s="49">
        <f t="shared" ref="AI21" si="102">AF21*AG21/2000</f>
        <v>186</v>
      </c>
      <c r="AJ21" s="49">
        <f t="shared" ref="AJ21" si="103">AF21*AG21/2000</f>
        <v>186</v>
      </c>
      <c r="AK21" s="75">
        <f t="shared" ref="AK21:AN21" si="104">AB21+AH21</f>
        <v>372</v>
      </c>
      <c r="AL21" s="49">
        <f t="shared" si="104"/>
        <v>372</v>
      </c>
      <c r="AM21" s="49">
        <f t="shared" si="104"/>
        <v>372</v>
      </c>
      <c r="AN21" s="13">
        <f t="shared" si="104"/>
        <v>393</v>
      </c>
      <c r="AO21" s="1"/>
    </row>
    <row r="22" spans="1:41" ht="15" customHeight="1" x14ac:dyDescent="0.2">
      <c r="A22" s="83"/>
      <c r="B22" s="4"/>
      <c r="C22" s="103"/>
      <c r="D22" s="47"/>
      <c r="E22" s="48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75"/>
      <c r="AL22" s="49"/>
      <c r="AM22" s="49"/>
      <c r="AN22" s="13"/>
      <c r="AO22" s="1"/>
    </row>
    <row r="23" spans="1:41" ht="15" customHeight="1" x14ac:dyDescent="0.2">
      <c r="A23" s="83" t="s">
        <v>96</v>
      </c>
      <c r="B23" s="4"/>
      <c r="C23" s="103">
        <v>1024.4100000000001</v>
      </c>
      <c r="D23" s="47">
        <v>1143.51</v>
      </c>
      <c r="E23" s="48" t="s">
        <v>97</v>
      </c>
      <c r="F23" s="49">
        <f t="shared" ref="F23:F25" si="105">D23-C23</f>
        <v>119.1</v>
      </c>
      <c r="G23" s="49"/>
      <c r="H23" s="49">
        <f t="shared" ref="H23:H25" si="106">F23/100*G23</f>
        <v>0</v>
      </c>
      <c r="I23" s="49" t="s">
        <v>31</v>
      </c>
      <c r="J23" s="49">
        <f t="shared" ref="J23:J25" si="107">N23+T23+AF23</f>
        <v>4019.46</v>
      </c>
      <c r="K23" s="49">
        <v>0.05</v>
      </c>
      <c r="L23" s="49">
        <f t="shared" ref="L23:L25" si="108">J23*K23</f>
        <v>200.97</v>
      </c>
      <c r="M23" s="49" t="s">
        <v>31</v>
      </c>
      <c r="N23" s="49">
        <f>13592.73/9</f>
        <v>1510.3</v>
      </c>
      <c r="O23" s="49">
        <v>550</v>
      </c>
      <c r="P23" s="49">
        <f t="shared" ref="P23:P25" si="109">N23*O23/2000</f>
        <v>415.33</v>
      </c>
      <c r="Q23" s="49">
        <f t="shared" ref="Q23:Q25" si="110">N23*O23/2000</f>
        <v>415.33</v>
      </c>
      <c r="R23" s="49">
        <f t="shared" ref="R23:R25" si="111">N23*O23/2000</f>
        <v>415.33</v>
      </c>
      <c r="S23" s="49" t="s">
        <v>31</v>
      </c>
      <c r="T23" s="49">
        <f>12682.47/9</f>
        <v>1409.16</v>
      </c>
      <c r="U23" s="49">
        <v>495</v>
      </c>
      <c r="V23" s="49">
        <f t="shared" ref="V23:V25" si="112">T23*U23/2000</f>
        <v>348.77</v>
      </c>
      <c r="W23" s="49">
        <f t="shared" ref="W23:W25" si="113">T23*U23/2000</f>
        <v>348.77</v>
      </c>
      <c r="X23" s="49">
        <f t="shared" ref="X23:X25" si="114">T23*U23/2000</f>
        <v>348.77</v>
      </c>
      <c r="Y23" s="49" t="s">
        <v>31</v>
      </c>
      <c r="Z23" s="49">
        <f>12682.47/9</f>
        <v>1409.16</v>
      </c>
      <c r="AA23" s="49">
        <v>220</v>
      </c>
      <c r="AB23" s="49">
        <f t="shared" ref="AB23:AB25" si="115">Z23*AA23/2000</f>
        <v>155.01</v>
      </c>
      <c r="AC23" s="49">
        <f t="shared" ref="AC23:AC25" si="116">Z23*AA23/2000</f>
        <v>155.01</v>
      </c>
      <c r="AD23" s="49">
        <f t="shared" ref="AD23:AD25" si="117">Z23*AA23/2000</f>
        <v>155.01</v>
      </c>
      <c r="AE23" s="49" t="s">
        <v>103</v>
      </c>
      <c r="AF23" s="49">
        <f>9899.99/9</f>
        <v>1100</v>
      </c>
      <c r="AG23" s="49">
        <v>220</v>
      </c>
      <c r="AH23" s="49">
        <f>AF23*AG23/2000</f>
        <v>121</v>
      </c>
      <c r="AI23" s="49">
        <f>AF23*AG23/2000</f>
        <v>121</v>
      </c>
      <c r="AJ23" s="49">
        <f>AF23*AG23/2000</f>
        <v>121</v>
      </c>
      <c r="AK23" s="75">
        <f t="shared" ref="AK23:AN25" si="118">AB23+AH23</f>
        <v>276.01</v>
      </c>
      <c r="AL23" s="49">
        <f t="shared" si="118"/>
        <v>276.01</v>
      </c>
      <c r="AM23" s="49">
        <f t="shared" si="118"/>
        <v>276.01</v>
      </c>
      <c r="AN23" s="2"/>
      <c r="AO23" s="1"/>
    </row>
    <row r="24" spans="1:41" ht="15" customHeight="1" x14ac:dyDescent="0.2">
      <c r="A24" s="83" t="s">
        <v>96</v>
      </c>
      <c r="B24" s="4"/>
      <c r="C24" s="103">
        <v>1143.51</v>
      </c>
      <c r="D24" s="47">
        <v>1166.08</v>
      </c>
      <c r="E24" s="48" t="s">
        <v>97</v>
      </c>
      <c r="F24" s="49">
        <f t="shared" si="105"/>
        <v>22.57</v>
      </c>
      <c r="G24" s="49"/>
      <c r="H24" s="49">
        <f t="shared" si="106"/>
        <v>0</v>
      </c>
      <c r="I24" s="49" t="s">
        <v>31</v>
      </c>
      <c r="J24" s="49">
        <f t="shared" si="107"/>
        <v>463.95</v>
      </c>
      <c r="K24" s="49">
        <v>0.05</v>
      </c>
      <c r="L24" s="49">
        <f t="shared" si="108"/>
        <v>23.2</v>
      </c>
      <c r="M24" s="49">
        <v>65</v>
      </c>
      <c r="N24" s="49">
        <f t="shared" ref="N24" si="119">F24*M24/9</f>
        <v>163.01</v>
      </c>
      <c r="O24" s="49">
        <v>550</v>
      </c>
      <c r="P24" s="49">
        <f t="shared" si="109"/>
        <v>44.83</v>
      </c>
      <c r="Q24" s="49">
        <f t="shared" si="110"/>
        <v>44.83</v>
      </c>
      <c r="R24" s="49">
        <f t="shared" si="111"/>
        <v>44.83</v>
      </c>
      <c r="S24" s="49">
        <v>60</v>
      </c>
      <c r="T24" s="49">
        <f t="shared" ref="T24" si="120">F24*S24/9</f>
        <v>150.47</v>
      </c>
      <c r="U24" s="49">
        <v>495</v>
      </c>
      <c r="V24" s="49">
        <f t="shared" si="112"/>
        <v>37.24</v>
      </c>
      <c r="W24" s="49">
        <f t="shared" si="113"/>
        <v>37.24</v>
      </c>
      <c r="X24" s="49">
        <f t="shared" si="114"/>
        <v>37.24</v>
      </c>
      <c r="Y24" s="49">
        <v>60</v>
      </c>
      <c r="Z24" s="49">
        <f t="shared" ref="Z24" si="121">F24*Y24/9</f>
        <v>150.47</v>
      </c>
      <c r="AA24" s="49">
        <v>220</v>
      </c>
      <c r="AB24" s="49">
        <f t="shared" si="115"/>
        <v>16.55</v>
      </c>
      <c r="AC24" s="49">
        <f t="shared" si="116"/>
        <v>16.55</v>
      </c>
      <c r="AD24" s="49">
        <f t="shared" si="117"/>
        <v>16.55</v>
      </c>
      <c r="AE24" s="49">
        <v>60</v>
      </c>
      <c r="AF24" s="49">
        <f t="shared" ref="AF24" si="122">F24*AE24/9</f>
        <v>150.47</v>
      </c>
      <c r="AG24" s="49">
        <v>220</v>
      </c>
      <c r="AH24" s="49">
        <f t="shared" ref="AH24" si="123">AF24*AG24/2000</f>
        <v>16.55</v>
      </c>
      <c r="AI24" s="49">
        <f t="shared" ref="AI24" si="124">AF24*AG24/2000</f>
        <v>16.55</v>
      </c>
      <c r="AJ24" s="49">
        <f t="shared" ref="AJ24" si="125">AF24*AG24/2000</f>
        <v>16.55</v>
      </c>
      <c r="AK24" s="75">
        <f t="shared" si="118"/>
        <v>33.1</v>
      </c>
      <c r="AL24" s="49">
        <f t="shared" si="118"/>
        <v>33.1</v>
      </c>
      <c r="AM24" s="49">
        <f t="shared" si="118"/>
        <v>33.1</v>
      </c>
      <c r="AN24" s="13">
        <f t="shared" si="118"/>
        <v>93.1</v>
      </c>
      <c r="AO24" s="1"/>
    </row>
    <row r="25" spans="1:41" ht="15" customHeight="1" x14ac:dyDescent="0.2">
      <c r="A25" s="83" t="s">
        <v>96</v>
      </c>
      <c r="B25" s="4"/>
      <c r="C25" s="103">
        <v>1166.08</v>
      </c>
      <c r="D25" s="47">
        <v>1318.82</v>
      </c>
      <c r="E25" s="48" t="s">
        <v>97</v>
      </c>
      <c r="F25" s="49">
        <f t="shared" si="105"/>
        <v>152.74</v>
      </c>
      <c r="G25" s="49"/>
      <c r="H25" s="49">
        <f t="shared" si="106"/>
        <v>0</v>
      </c>
      <c r="I25" s="49" t="s">
        <v>31</v>
      </c>
      <c r="J25" s="49">
        <f t="shared" si="107"/>
        <v>5098.1400000000003</v>
      </c>
      <c r="K25" s="49">
        <v>0.05</v>
      </c>
      <c r="L25" s="49">
        <f t="shared" si="108"/>
        <v>254.91</v>
      </c>
      <c r="M25" s="49" t="s">
        <v>31</v>
      </c>
      <c r="N25" s="49">
        <f>16333.88/9</f>
        <v>1814.88</v>
      </c>
      <c r="O25" s="49">
        <v>550</v>
      </c>
      <c r="P25" s="49">
        <f t="shared" si="109"/>
        <v>499.09</v>
      </c>
      <c r="Q25" s="49">
        <f t="shared" si="110"/>
        <v>499.09</v>
      </c>
      <c r="R25" s="49">
        <f t="shared" si="111"/>
        <v>499.09</v>
      </c>
      <c r="S25" s="49" t="s">
        <v>31</v>
      </c>
      <c r="T25" s="49">
        <f>15314.24/9</f>
        <v>1701.58</v>
      </c>
      <c r="U25" s="49">
        <v>495</v>
      </c>
      <c r="V25" s="49">
        <f t="shared" si="112"/>
        <v>421.14</v>
      </c>
      <c r="W25" s="49">
        <f t="shared" si="113"/>
        <v>421.14</v>
      </c>
      <c r="X25" s="49">
        <f t="shared" si="114"/>
        <v>421.14</v>
      </c>
      <c r="Y25" s="49" t="s">
        <v>31</v>
      </c>
      <c r="Z25" s="49">
        <f>15314.24/9</f>
        <v>1701.58</v>
      </c>
      <c r="AA25" s="49">
        <v>220</v>
      </c>
      <c r="AB25" s="49">
        <f t="shared" si="115"/>
        <v>187.17</v>
      </c>
      <c r="AC25" s="49">
        <f t="shared" si="116"/>
        <v>187.17</v>
      </c>
      <c r="AD25" s="49">
        <f t="shared" si="117"/>
        <v>187.17</v>
      </c>
      <c r="AE25" s="49" t="s">
        <v>103</v>
      </c>
      <c r="AF25" s="49">
        <f>14235.15/9</f>
        <v>1581.68</v>
      </c>
      <c r="AG25" s="49">
        <v>220</v>
      </c>
      <c r="AH25" s="49">
        <f>AF25*AG25/2000</f>
        <v>173.98</v>
      </c>
      <c r="AI25" s="49">
        <f>AF25*AG25/2000</f>
        <v>173.98</v>
      </c>
      <c r="AJ25" s="49">
        <f>AF25*AG25/2000</f>
        <v>173.98</v>
      </c>
      <c r="AK25" s="75">
        <f t="shared" si="118"/>
        <v>361.15</v>
      </c>
      <c r="AL25" s="49">
        <f t="shared" si="118"/>
        <v>361.15</v>
      </c>
      <c r="AM25" s="49">
        <f t="shared" si="118"/>
        <v>361.15</v>
      </c>
      <c r="AN25" s="2"/>
      <c r="AO25" s="1"/>
    </row>
    <row r="26" spans="1:41" ht="15" customHeight="1" x14ac:dyDescent="0.2">
      <c r="A26" s="83"/>
      <c r="B26" s="4"/>
      <c r="C26" s="103"/>
      <c r="D26" s="47"/>
      <c r="E26" s="48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75"/>
      <c r="AL26" s="49"/>
      <c r="AM26" s="49"/>
      <c r="AN26" s="2"/>
      <c r="AO26" s="1"/>
    </row>
    <row r="27" spans="1:41" ht="15" customHeight="1" x14ac:dyDescent="0.2">
      <c r="A27" s="83" t="s">
        <v>99</v>
      </c>
      <c r="B27" s="4"/>
      <c r="C27" s="103">
        <v>1373.34</v>
      </c>
      <c r="D27" s="47">
        <v>1478.11</v>
      </c>
      <c r="E27" s="48" t="s">
        <v>97</v>
      </c>
      <c r="F27" s="49">
        <f t="shared" ref="F27:F30" si="126">D27-C27</f>
        <v>104.77</v>
      </c>
      <c r="G27" s="49"/>
      <c r="H27" s="49">
        <f t="shared" ref="H27:H30" si="127">F27/100*G27</f>
        <v>0</v>
      </c>
      <c r="I27" s="49" t="s">
        <v>31</v>
      </c>
      <c r="J27" s="49">
        <f t="shared" ref="J27:J30" si="128">N27+T27+AF27</f>
        <v>2387.2800000000002</v>
      </c>
      <c r="K27" s="49">
        <v>0.05</v>
      </c>
      <c r="L27" s="49">
        <f t="shared" ref="L27:L30" si="129">J27*K27</f>
        <v>119.36</v>
      </c>
      <c r="M27" s="49" t="s">
        <v>31</v>
      </c>
      <c r="N27" s="49">
        <f>(3244.01+2310.6)/9</f>
        <v>617.17999999999995</v>
      </c>
      <c r="O27" s="49">
        <v>550</v>
      </c>
      <c r="P27" s="49">
        <f t="shared" ref="P27:P30" si="130">N27*O27/2000</f>
        <v>169.72</v>
      </c>
      <c r="Q27" s="49">
        <f t="shared" ref="Q27:Q30" si="131">N27*O27/2000</f>
        <v>169.72</v>
      </c>
      <c r="R27" s="49">
        <f t="shared" ref="R27:R30" si="132">N27*O27/2000</f>
        <v>169.72</v>
      </c>
      <c r="S27" s="49" t="s">
        <v>31</v>
      </c>
      <c r="T27" s="49">
        <f>(2878.3+1909.95)/9</f>
        <v>532.03</v>
      </c>
      <c r="U27" s="49">
        <v>495</v>
      </c>
      <c r="V27" s="49">
        <f t="shared" ref="V27:V30" si="133">T27*U27/2000</f>
        <v>131.68</v>
      </c>
      <c r="W27" s="49">
        <f t="shared" ref="W27:W30" si="134">T27*U27/2000</f>
        <v>131.68</v>
      </c>
      <c r="X27" s="49">
        <f t="shared" ref="X27:X30" si="135">T27*U27/2000</f>
        <v>131.68</v>
      </c>
      <c r="Y27" s="49" t="s">
        <v>31</v>
      </c>
      <c r="Z27" s="49">
        <f>(2878.3+1909.95)/9</f>
        <v>532.03</v>
      </c>
      <c r="AA27" s="49">
        <v>220</v>
      </c>
      <c r="AB27" s="49">
        <f t="shared" ref="AB27:AB30" si="136">Z27*AA27/2000</f>
        <v>58.52</v>
      </c>
      <c r="AC27" s="49">
        <f t="shared" ref="AC27:AC30" si="137">Z27*AA27/2000</f>
        <v>58.52</v>
      </c>
      <c r="AD27" s="49">
        <f t="shared" ref="AD27:AD30" si="138">Z27*AA27/2000</f>
        <v>58.52</v>
      </c>
      <c r="AE27" s="49" t="s">
        <v>103</v>
      </c>
      <c r="AF27" s="49">
        <f>11142.67/9</f>
        <v>1238.07</v>
      </c>
      <c r="AG27" s="49">
        <v>220</v>
      </c>
      <c r="AH27" s="49">
        <f t="shared" ref="AH27:AH30" si="139">AF27*AG27/2000</f>
        <v>136.19</v>
      </c>
      <c r="AI27" s="49">
        <f t="shared" ref="AI27:AI30" si="140">AF27*AG27/2000</f>
        <v>136.19</v>
      </c>
      <c r="AJ27" s="49">
        <f t="shared" ref="AJ27:AJ30" si="141">AF27*AG27/2000</f>
        <v>136.19</v>
      </c>
      <c r="AK27" s="75">
        <f t="shared" ref="AK27:AN30" si="142">AB27+AH27</f>
        <v>194.71</v>
      </c>
      <c r="AL27" s="49">
        <f t="shared" si="142"/>
        <v>194.71</v>
      </c>
      <c r="AM27" s="49">
        <f t="shared" si="142"/>
        <v>194.71</v>
      </c>
      <c r="AN27" s="13" t="e">
        <f t="shared" si="142"/>
        <v>#VALUE!</v>
      </c>
      <c r="AO27" s="1"/>
    </row>
    <row r="28" spans="1:41" ht="15" customHeight="1" x14ac:dyDescent="0.2">
      <c r="A28" s="83" t="s">
        <v>99</v>
      </c>
      <c r="B28" s="4"/>
      <c r="C28" s="103">
        <v>1478.11</v>
      </c>
      <c r="D28" s="47">
        <v>1530.45</v>
      </c>
      <c r="E28" s="48" t="s">
        <v>97</v>
      </c>
      <c r="F28" s="49">
        <f t="shared" si="126"/>
        <v>52.34</v>
      </c>
      <c r="G28" s="49"/>
      <c r="H28" s="49">
        <f t="shared" si="127"/>
        <v>0</v>
      </c>
      <c r="I28" s="49" t="s">
        <v>31</v>
      </c>
      <c r="J28" s="49">
        <f t="shared" si="128"/>
        <v>697.52</v>
      </c>
      <c r="K28" s="49">
        <v>0.05</v>
      </c>
      <c r="L28" s="49">
        <f t="shared" si="129"/>
        <v>34.880000000000003</v>
      </c>
      <c r="M28" s="49" t="s">
        <v>31</v>
      </c>
      <c r="N28" s="49">
        <f>(798.55+586.88)/9</f>
        <v>153.94</v>
      </c>
      <c r="O28" s="49">
        <v>550</v>
      </c>
      <c r="P28" s="49">
        <f t="shared" si="130"/>
        <v>42.33</v>
      </c>
      <c r="Q28" s="49">
        <f t="shared" si="131"/>
        <v>42.33</v>
      </c>
      <c r="R28" s="49">
        <f t="shared" si="132"/>
        <v>42.33</v>
      </c>
      <c r="S28" s="49" t="s">
        <v>31</v>
      </c>
      <c r="T28" s="49">
        <f>(667.74+456.03)/9</f>
        <v>124.86</v>
      </c>
      <c r="U28" s="49">
        <v>495</v>
      </c>
      <c r="V28" s="49">
        <f t="shared" si="133"/>
        <v>30.9</v>
      </c>
      <c r="W28" s="49">
        <f t="shared" si="134"/>
        <v>30.9</v>
      </c>
      <c r="X28" s="49">
        <f t="shared" si="135"/>
        <v>30.9</v>
      </c>
      <c r="Y28" s="49" t="s">
        <v>31</v>
      </c>
      <c r="Z28" s="49">
        <f>(667.74+456.03)/9</f>
        <v>124.86</v>
      </c>
      <c r="AA28" s="49">
        <v>220</v>
      </c>
      <c r="AB28" s="49">
        <f t="shared" si="136"/>
        <v>13.73</v>
      </c>
      <c r="AC28" s="49">
        <f t="shared" si="137"/>
        <v>13.73</v>
      </c>
      <c r="AD28" s="49">
        <f t="shared" si="138"/>
        <v>13.73</v>
      </c>
      <c r="AE28" s="49">
        <v>72</v>
      </c>
      <c r="AF28" s="49">
        <f t="shared" ref="AF28:AF30" si="143">F28*AE28/9</f>
        <v>418.72</v>
      </c>
      <c r="AG28" s="49">
        <v>220</v>
      </c>
      <c r="AH28" s="49">
        <f t="shared" si="139"/>
        <v>46.06</v>
      </c>
      <c r="AI28" s="49">
        <f t="shared" si="140"/>
        <v>46.06</v>
      </c>
      <c r="AJ28" s="49">
        <f t="shared" si="141"/>
        <v>46.06</v>
      </c>
      <c r="AK28" s="75">
        <f t="shared" si="142"/>
        <v>59.79</v>
      </c>
      <c r="AL28" s="49">
        <f t="shared" si="142"/>
        <v>59.79</v>
      </c>
      <c r="AM28" s="49">
        <f t="shared" si="142"/>
        <v>59.79</v>
      </c>
      <c r="AN28" s="13">
        <f t="shared" si="142"/>
        <v>131.79</v>
      </c>
      <c r="AO28" s="1"/>
    </row>
    <row r="29" spans="1:41" ht="15" customHeight="1" x14ac:dyDescent="0.2">
      <c r="A29" s="83" t="s">
        <v>99</v>
      </c>
      <c r="B29" s="4"/>
      <c r="C29" s="103">
        <v>1530.45</v>
      </c>
      <c r="D29" s="47">
        <v>1630</v>
      </c>
      <c r="E29" s="48" t="s">
        <v>97</v>
      </c>
      <c r="F29" s="49">
        <f t="shared" si="126"/>
        <v>99.55</v>
      </c>
      <c r="G29" s="49"/>
      <c r="H29" s="49">
        <f t="shared" si="127"/>
        <v>0</v>
      </c>
      <c r="I29" s="49" t="s">
        <v>31</v>
      </c>
      <c r="J29" s="49">
        <f t="shared" si="128"/>
        <v>1042.78</v>
      </c>
      <c r="K29" s="49">
        <v>0.05</v>
      </c>
      <c r="L29" s="49">
        <f t="shared" si="129"/>
        <v>52.14</v>
      </c>
      <c r="M29" s="49" t="s">
        <v>31</v>
      </c>
      <c r="N29" s="49">
        <f>(1438.77+160.87)/9</f>
        <v>177.74</v>
      </c>
      <c r="O29" s="49">
        <v>550</v>
      </c>
      <c r="P29" s="49">
        <f t="shared" si="130"/>
        <v>48.88</v>
      </c>
      <c r="Q29" s="49">
        <f t="shared" si="131"/>
        <v>48.88</v>
      </c>
      <c r="R29" s="49">
        <f t="shared" si="132"/>
        <v>48.88</v>
      </c>
      <c r="S29" s="49" t="s">
        <v>31</v>
      </c>
      <c r="T29" s="49">
        <f>(1189.84+124.81)/9</f>
        <v>146.07</v>
      </c>
      <c r="U29" s="49">
        <v>495</v>
      </c>
      <c r="V29" s="49">
        <f t="shared" si="133"/>
        <v>36.15</v>
      </c>
      <c r="W29" s="49">
        <f t="shared" si="134"/>
        <v>36.15</v>
      </c>
      <c r="X29" s="49">
        <f t="shared" si="135"/>
        <v>36.15</v>
      </c>
      <c r="Y29" s="49" t="s">
        <v>31</v>
      </c>
      <c r="Z29" s="49">
        <f>(1189.84+124.81)/9</f>
        <v>146.07</v>
      </c>
      <c r="AA29" s="49">
        <v>220</v>
      </c>
      <c r="AB29" s="49">
        <f t="shared" si="136"/>
        <v>16.07</v>
      </c>
      <c r="AC29" s="49">
        <f t="shared" si="137"/>
        <v>16.07</v>
      </c>
      <c r="AD29" s="49">
        <f t="shared" si="138"/>
        <v>16.07</v>
      </c>
      <c r="AE29" s="49">
        <v>65</v>
      </c>
      <c r="AF29" s="49">
        <f t="shared" si="143"/>
        <v>718.97</v>
      </c>
      <c r="AG29" s="49">
        <v>220</v>
      </c>
      <c r="AH29" s="49">
        <f t="shared" si="139"/>
        <v>79.09</v>
      </c>
      <c r="AI29" s="49">
        <f t="shared" si="140"/>
        <v>79.09</v>
      </c>
      <c r="AJ29" s="49">
        <f t="shared" si="141"/>
        <v>79.09</v>
      </c>
      <c r="AK29" s="75">
        <f t="shared" si="142"/>
        <v>95.16</v>
      </c>
      <c r="AL29" s="49">
        <f t="shared" si="142"/>
        <v>95.16</v>
      </c>
      <c r="AM29" s="49">
        <f t="shared" si="142"/>
        <v>95.16</v>
      </c>
      <c r="AN29" s="13">
        <f t="shared" si="142"/>
        <v>160.16</v>
      </c>
      <c r="AO29" s="1"/>
    </row>
    <row r="30" spans="1:41" ht="15" customHeight="1" x14ac:dyDescent="0.2">
      <c r="A30" s="83" t="s">
        <v>99</v>
      </c>
      <c r="B30" s="4"/>
      <c r="C30" s="103">
        <v>1630</v>
      </c>
      <c r="D30" s="47">
        <v>1889.1</v>
      </c>
      <c r="E30" s="48" t="s">
        <v>97</v>
      </c>
      <c r="F30" s="49">
        <f t="shared" si="126"/>
        <v>259.10000000000002</v>
      </c>
      <c r="G30" s="49"/>
      <c r="H30" s="49">
        <f t="shared" si="127"/>
        <v>0</v>
      </c>
      <c r="I30" s="49" t="s">
        <v>31</v>
      </c>
      <c r="J30" s="49">
        <f t="shared" si="128"/>
        <v>1677.76</v>
      </c>
      <c r="K30" s="49">
        <v>0.05</v>
      </c>
      <c r="L30" s="49">
        <f t="shared" si="129"/>
        <v>83.89</v>
      </c>
      <c r="M30" s="49" t="s">
        <v>31</v>
      </c>
      <c r="N30" s="49">
        <f>766/9</f>
        <v>85.11</v>
      </c>
      <c r="O30" s="49">
        <v>550</v>
      </c>
      <c r="P30" s="49">
        <f t="shared" si="130"/>
        <v>23.41</v>
      </c>
      <c r="Q30" s="49">
        <f t="shared" si="131"/>
        <v>23.41</v>
      </c>
      <c r="R30" s="49">
        <f t="shared" si="132"/>
        <v>23.41</v>
      </c>
      <c r="S30" s="49" t="s">
        <v>31</v>
      </c>
      <c r="T30" s="49">
        <f>601.54/9</f>
        <v>66.84</v>
      </c>
      <c r="U30" s="49">
        <v>495</v>
      </c>
      <c r="V30" s="49">
        <f t="shared" si="133"/>
        <v>16.54</v>
      </c>
      <c r="W30" s="49">
        <f t="shared" si="134"/>
        <v>16.54</v>
      </c>
      <c r="X30" s="49">
        <f t="shared" si="135"/>
        <v>16.54</v>
      </c>
      <c r="Y30" s="49" t="s">
        <v>31</v>
      </c>
      <c r="Z30" s="49">
        <f>601.54/9</f>
        <v>66.84</v>
      </c>
      <c r="AA30" s="49">
        <v>220</v>
      </c>
      <c r="AB30" s="49">
        <f t="shared" si="136"/>
        <v>7.35</v>
      </c>
      <c r="AC30" s="49">
        <f t="shared" si="137"/>
        <v>7.35</v>
      </c>
      <c r="AD30" s="49">
        <f t="shared" si="138"/>
        <v>7.35</v>
      </c>
      <c r="AE30" s="49">
        <v>53</v>
      </c>
      <c r="AF30" s="49">
        <f t="shared" si="143"/>
        <v>1525.81</v>
      </c>
      <c r="AG30" s="49">
        <v>220</v>
      </c>
      <c r="AH30" s="49">
        <f t="shared" si="139"/>
        <v>167.84</v>
      </c>
      <c r="AI30" s="49">
        <f t="shared" si="140"/>
        <v>167.84</v>
      </c>
      <c r="AJ30" s="49">
        <f t="shared" si="141"/>
        <v>167.84</v>
      </c>
      <c r="AK30" s="75">
        <f t="shared" si="142"/>
        <v>175.19</v>
      </c>
      <c r="AL30" s="49">
        <f t="shared" si="142"/>
        <v>175.19</v>
      </c>
      <c r="AM30" s="49">
        <f t="shared" si="142"/>
        <v>175.19</v>
      </c>
      <c r="AN30" s="13">
        <f t="shared" si="142"/>
        <v>228.19</v>
      </c>
      <c r="AO30" s="1"/>
    </row>
    <row r="31" spans="1:41" ht="15" customHeight="1" x14ac:dyDescent="0.2">
      <c r="A31" s="83"/>
      <c r="B31" s="4"/>
      <c r="C31" s="103"/>
      <c r="D31" s="47"/>
      <c r="E31" s="48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75"/>
      <c r="AL31" s="49"/>
      <c r="AM31" s="49"/>
      <c r="AN31" s="2"/>
      <c r="AO31" s="1"/>
    </row>
    <row r="32" spans="1:41" ht="15" customHeight="1" x14ac:dyDescent="0.2">
      <c r="A32" s="83"/>
      <c r="B32" s="4"/>
      <c r="C32" s="103">
        <v>11510</v>
      </c>
      <c r="D32" s="47"/>
      <c r="E32" s="48" t="s">
        <v>119</v>
      </c>
      <c r="F32" s="49">
        <v>64</v>
      </c>
      <c r="G32" s="49"/>
      <c r="H32" s="49">
        <f t="shared" ref="H32" si="144">F32/100*G32</f>
        <v>0</v>
      </c>
      <c r="I32" s="49" t="s">
        <v>31</v>
      </c>
      <c r="J32" s="49">
        <f t="shared" ref="J32" si="145">N32+T32+AF32</f>
        <v>687.47</v>
      </c>
      <c r="K32" s="49">
        <v>0.05</v>
      </c>
      <c r="L32" s="49">
        <f t="shared" ref="L32" si="146">J32*K32</f>
        <v>34.369999999999997</v>
      </c>
      <c r="M32" s="49" t="s">
        <v>31</v>
      </c>
      <c r="N32" s="49">
        <f>2327.32/9</f>
        <v>258.58999999999997</v>
      </c>
      <c r="O32" s="49">
        <v>550</v>
      </c>
      <c r="P32" s="49">
        <f t="shared" ref="P32" si="147">N32*O32/2000</f>
        <v>71.11</v>
      </c>
      <c r="Q32" s="49">
        <f t="shared" ref="Q32" si="148">N32*O32/2000</f>
        <v>71.11</v>
      </c>
      <c r="R32" s="49">
        <f t="shared" ref="R32" si="149">N32*O32/2000</f>
        <v>71.11</v>
      </c>
      <c r="S32" s="49" t="s">
        <v>31</v>
      </c>
      <c r="T32" s="49">
        <f>1929.98/9</f>
        <v>214.44</v>
      </c>
      <c r="U32" s="49">
        <v>495</v>
      </c>
      <c r="V32" s="49">
        <f t="shared" ref="V32" si="150">T32*U32/2000</f>
        <v>53.07</v>
      </c>
      <c r="W32" s="49">
        <f t="shared" ref="W32" si="151">T32*U32/2000</f>
        <v>53.07</v>
      </c>
      <c r="X32" s="49">
        <f t="shared" ref="X32" si="152">T32*U32/2000</f>
        <v>53.07</v>
      </c>
      <c r="Y32" s="49" t="s">
        <v>31</v>
      </c>
      <c r="Z32" s="49">
        <f>1929.98/9</f>
        <v>214.44</v>
      </c>
      <c r="AA32" s="49">
        <v>220</v>
      </c>
      <c r="AB32" s="49">
        <f t="shared" ref="AB32" si="153">Z32*AA32/2000</f>
        <v>23.59</v>
      </c>
      <c r="AC32" s="49">
        <f t="shared" ref="AC32" si="154">Z32*AA32/2000</f>
        <v>23.59</v>
      </c>
      <c r="AD32" s="49">
        <f t="shared" ref="AD32" si="155">Z32*AA32/2000</f>
        <v>23.59</v>
      </c>
      <c r="AE32" s="49" t="s">
        <v>31</v>
      </c>
      <c r="AF32" s="49">
        <f>1929.98/9</f>
        <v>214.44</v>
      </c>
      <c r="AG32" s="49">
        <v>220</v>
      </c>
      <c r="AH32" s="49">
        <f>AF32*AG32/2000</f>
        <v>23.59</v>
      </c>
      <c r="AI32" s="49">
        <f>AF32*AG32/2000</f>
        <v>23.59</v>
      </c>
      <c r="AJ32" s="49">
        <f>AF32*AG32/2000</f>
        <v>23.59</v>
      </c>
      <c r="AK32" s="75">
        <f t="shared" ref="AK32:AM32" si="156">AB32+AH32</f>
        <v>47.18</v>
      </c>
      <c r="AL32" s="49">
        <f t="shared" si="156"/>
        <v>47.18</v>
      </c>
      <c r="AM32" s="49">
        <f t="shared" si="156"/>
        <v>47.18</v>
      </c>
      <c r="AN32" s="2"/>
      <c r="AO32" s="1"/>
    </row>
    <row r="33" spans="1:41" ht="15" customHeight="1" x14ac:dyDescent="0.2">
      <c r="A33" s="83"/>
      <c r="B33" s="4"/>
      <c r="C33" s="103"/>
      <c r="D33" s="47"/>
      <c r="E33" s="48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75"/>
      <c r="AL33" s="49"/>
      <c r="AM33" s="49"/>
      <c r="AN33" s="2"/>
      <c r="AO33" s="1"/>
    </row>
    <row r="34" spans="1:41" ht="15" customHeight="1" x14ac:dyDescent="0.2">
      <c r="A34" s="83"/>
      <c r="B34" s="4"/>
      <c r="C34" s="103">
        <v>14998</v>
      </c>
      <c r="D34" s="47"/>
      <c r="E34" s="48" t="s">
        <v>120</v>
      </c>
      <c r="F34" s="49">
        <v>32</v>
      </c>
      <c r="G34" s="49"/>
      <c r="H34" s="49">
        <f t="shared" ref="H34" si="157">F34/100*G34</f>
        <v>0</v>
      </c>
      <c r="I34" s="49" t="s">
        <v>31</v>
      </c>
      <c r="J34" s="49">
        <f t="shared" ref="J34" si="158">N34+T34+AF34</f>
        <v>422.6</v>
      </c>
      <c r="K34" s="49">
        <v>0.05</v>
      </c>
      <c r="L34" s="49">
        <f t="shared" ref="L34" si="159">J34*K34</f>
        <v>21.13</v>
      </c>
      <c r="M34" s="49" t="s">
        <v>31</v>
      </c>
      <c r="N34" s="49">
        <f>1427.72/9</f>
        <v>158.63999999999999</v>
      </c>
      <c r="O34" s="49">
        <v>550</v>
      </c>
      <c r="P34" s="49">
        <f t="shared" ref="P34" si="160">N34*O34/2000</f>
        <v>43.63</v>
      </c>
      <c r="Q34" s="49">
        <f t="shared" ref="Q34" si="161">N34*O34/2000</f>
        <v>43.63</v>
      </c>
      <c r="R34" s="49">
        <f t="shared" ref="R34" si="162">N34*O34/2000</f>
        <v>43.63</v>
      </c>
      <c r="S34" s="49" t="s">
        <v>31</v>
      </c>
      <c r="T34" s="49">
        <f>1187.78/9</f>
        <v>131.97999999999999</v>
      </c>
      <c r="U34" s="49">
        <v>495</v>
      </c>
      <c r="V34" s="49">
        <f t="shared" ref="V34" si="163">T34*U34/2000</f>
        <v>32.67</v>
      </c>
      <c r="W34" s="49">
        <f t="shared" ref="W34" si="164">T34*U34/2000</f>
        <v>32.67</v>
      </c>
      <c r="X34" s="49">
        <f t="shared" ref="X34" si="165">T34*U34/2000</f>
        <v>32.67</v>
      </c>
      <c r="Y34" s="49" t="s">
        <v>31</v>
      </c>
      <c r="Z34" s="49">
        <f>1187.78/9</f>
        <v>131.97999999999999</v>
      </c>
      <c r="AA34" s="49">
        <v>220</v>
      </c>
      <c r="AB34" s="49">
        <f t="shared" ref="AB34" si="166">Z34*AA34/2000</f>
        <v>14.52</v>
      </c>
      <c r="AC34" s="49">
        <f t="shared" ref="AC34" si="167">Z34*AA34/2000</f>
        <v>14.52</v>
      </c>
      <c r="AD34" s="49">
        <f t="shared" ref="AD34" si="168">Z34*AA34/2000</f>
        <v>14.52</v>
      </c>
      <c r="AE34" s="49" t="s">
        <v>31</v>
      </c>
      <c r="AF34" s="49">
        <f>1187.78/9</f>
        <v>131.97999999999999</v>
      </c>
      <c r="AG34" s="49">
        <v>220</v>
      </c>
      <c r="AH34" s="49">
        <f>AF34*AG34/2000</f>
        <v>14.52</v>
      </c>
      <c r="AI34" s="49">
        <f>AF34*AG34/2000</f>
        <v>14.52</v>
      </c>
      <c r="AJ34" s="49">
        <f>AF34*AG34/2000</f>
        <v>14.52</v>
      </c>
      <c r="AK34" s="75">
        <f t="shared" ref="AK34:AM34" si="169">AB34+AH34</f>
        <v>29.04</v>
      </c>
      <c r="AL34" s="49">
        <f t="shared" si="169"/>
        <v>29.04</v>
      </c>
      <c r="AM34" s="49">
        <f t="shared" si="169"/>
        <v>29.04</v>
      </c>
      <c r="AN34" s="2"/>
      <c r="AO34" s="1"/>
    </row>
    <row r="35" spans="1:41" ht="15" customHeight="1" x14ac:dyDescent="0.2">
      <c r="A35" s="83"/>
      <c r="B35" s="4"/>
      <c r="C35" s="103"/>
      <c r="D35" s="47"/>
      <c r="E35" s="48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75"/>
      <c r="AL35" s="49"/>
      <c r="AM35" s="49"/>
      <c r="AN35" s="2"/>
      <c r="AO35" s="1"/>
    </row>
    <row r="36" spans="1:41" ht="15" customHeight="1" x14ac:dyDescent="0.2">
      <c r="A36" s="83"/>
      <c r="B36" s="4"/>
      <c r="C36" s="103">
        <v>1015</v>
      </c>
      <c r="D36" s="47">
        <v>1090</v>
      </c>
      <c r="E36" s="48" t="s">
        <v>104</v>
      </c>
      <c r="F36" s="49">
        <f t="shared" ref="F36" si="170">D36-C36</f>
        <v>75</v>
      </c>
      <c r="G36" s="49"/>
      <c r="H36" s="49">
        <f t="shared" ref="H36" si="171">F36/100*G36</f>
        <v>0</v>
      </c>
      <c r="I36" s="49" t="s">
        <v>31</v>
      </c>
      <c r="J36" s="49">
        <f t="shared" ref="J36" si="172">N36+T36+AF36</f>
        <v>1340.99</v>
      </c>
      <c r="K36" s="49">
        <v>0.05</v>
      </c>
      <c r="L36" s="49">
        <f t="shared" ref="L36" si="173">J36*K36</f>
        <v>67.05</v>
      </c>
      <c r="M36" s="49" t="s">
        <v>31</v>
      </c>
      <c r="N36" s="49">
        <f>4467.88/9</f>
        <v>496.43</v>
      </c>
      <c r="O36" s="49">
        <v>550</v>
      </c>
      <c r="P36" s="49">
        <f t="shared" ref="P36" si="174">N36*O36/2000</f>
        <v>136.52000000000001</v>
      </c>
      <c r="Q36" s="49">
        <f t="shared" ref="Q36" si="175">N36*O36/2000</f>
        <v>136.52000000000001</v>
      </c>
      <c r="R36" s="49">
        <f t="shared" ref="R36" si="176">N36*O36/2000</f>
        <v>136.52000000000001</v>
      </c>
      <c r="S36" s="49" t="s">
        <v>31</v>
      </c>
      <c r="T36" s="49">
        <f>3973.56/9</f>
        <v>441.51</v>
      </c>
      <c r="U36" s="49">
        <v>495</v>
      </c>
      <c r="V36" s="49">
        <f t="shared" ref="V36" si="177">T36*U36/2000</f>
        <v>109.27</v>
      </c>
      <c r="W36" s="49">
        <f t="shared" ref="W36" si="178">T36*U36/2000</f>
        <v>109.27</v>
      </c>
      <c r="X36" s="49">
        <f t="shared" ref="X36" si="179">T36*U36/2000</f>
        <v>109.27</v>
      </c>
      <c r="Y36" s="49" t="s">
        <v>31</v>
      </c>
      <c r="Z36" s="49">
        <f>3973.56/9</f>
        <v>441.51</v>
      </c>
      <c r="AA36" s="49">
        <v>220</v>
      </c>
      <c r="AB36" s="49">
        <f t="shared" ref="AB36" si="180">Z36*AA36/2000</f>
        <v>48.57</v>
      </c>
      <c r="AC36" s="49">
        <f t="shared" ref="AC36" si="181">Z36*AA36/2000</f>
        <v>48.57</v>
      </c>
      <c r="AD36" s="49">
        <f t="shared" ref="AD36" si="182">Z36*AA36/2000</f>
        <v>48.57</v>
      </c>
      <c r="AE36" s="49" t="s">
        <v>103</v>
      </c>
      <c r="AF36" s="49">
        <f>3627.47/9</f>
        <v>403.05</v>
      </c>
      <c r="AG36" s="49">
        <v>220</v>
      </c>
      <c r="AH36" s="49">
        <f>AF36*AG36/2000</f>
        <v>44.34</v>
      </c>
      <c r="AI36" s="49">
        <f>AF36*AG36/2000</f>
        <v>44.34</v>
      </c>
      <c r="AJ36" s="49">
        <f>AF36*AG36/2000</f>
        <v>44.34</v>
      </c>
      <c r="AK36" s="75">
        <f t="shared" ref="AK36:AM36" si="183">AB36+AH36</f>
        <v>92.91</v>
      </c>
      <c r="AL36" s="49">
        <f t="shared" si="183"/>
        <v>92.91</v>
      </c>
      <c r="AM36" s="49">
        <f t="shared" si="183"/>
        <v>92.91</v>
      </c>
      <c r="AN36" s="2"/>
      <c r="AO36" s="1"/>
    </row>
    <row r="37" spans="1:41" ht="15" customHeight="1" x14ac:dyDescent="0.2">
      <c r="A37" s="83"/>
      <c r="B37" s="4"/>
      <c r="C37" s="103"/>
      <c r="D37" s="47"/>
      <c r="E37" s="48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75"/>
      <c r="AL37" s="49"/>
      <c r="AM37" s="49"/>
      <c r="AN37" s="2"/>
      <c r="AO37" s="1"/>
    </row>
    <row r="38" spans="1:41" ht="15" customHeight="1" x14ac:dyDescent="0.2">
      <c r="A38" s="83"/>
      <c r="B38" s="4"/>
      <c r="C38" s="103">
        <v>10980</v>
      </c>
      <c r="D38" s="47"/>
      <c r="E38" s="48" t="s">
        <v>122</v>
      </c>
      <c r="F38" s="49">
        <v>42</v>
      </c>
      <c r="G38" s="49"/>
      <c r="H38" s="49">
        <f t="shared" ref="H38" si="184">F38/100*G38</f>
        <v>0</v>
      </c>
      <c r="I38" s="49" t="s">
        <v>31</v>
      </c>
      <c r="J38" s="49">
        <f t="shared" ref="J38" si="185">N38+T38+AF38</f>
        <v>430.85</v>
      </c>
      <c r="K38" s="49">
        <v>0.05</v>
      </c>
      <c r="L38" s="49">
        <f t="shared" ref="L38" si="186">J38*K38</f>
        <v>21.54</v>
      </c>
      <c r="M38" s="49" t="s">
        <v>31</v>
      </c>
      <c r="N38" s="49">
        <f>1342.21/9</f>
        <v>149.13</v>
      </c>
      <c r="O38" s="49">
        <v>550</v>
      </c>
      <c r="P38" s="49">
        <f t="shared" ref="P38" si="187">N38*O38/2000</f>
        <v>41.01</v>
      </c>
      <c r="Q38" s="49">
        <f t="shared" ref="Q38" si="188">N38*O38/2000</f>
        <v>41.01</v>
      </c>
      <c r="R38" s="49">
        <f t="shared" ref="R38" si="189">N38*O38/2000</f>
        <v>41.01</v>
      </c>
      <c r="S38" s="49" t="s">
        <v>31</v>
      </c>
      <c r="T38" s="49">
        <f>1267.76/9</f>
        <v>140.86000000000001</v>
      </c>
      <c r="U38" s="49">
        <v>495</v>
      </c>
      <c r="V38" s="49">
        <f t="shared" ref="V38" si="190">T38*U38/2000</f>
        <v>34.86</v>
      </c>
      <c r="W38" s="49">
        <f t="shared" ref="W38" si="191">T38*U38/2000</f>
        <v>34.86</v>
      </c>
      <c r="X38" s="49">
        <f t="shared" ref="X38" si="192">T38*U38/2000</f>
        <v>34.86</v>
      </c>
      <c r="Y38" s="49" t="s">
        <v>31</v>
      </c>
      <c r="Z38" s="49">
        <f>1267.76/9</f>
        <v>140.86000000000001</v>
      </c>
      <c r="AA38" s="49">
        <v>220</v>
      </c>
      <c r="AB38" s="49">
        <f t="shared" ref="AB38" si="193">Z38*AA38/2000</f>
        <v>15.49</v>
      </c>
      <c r="AC38" s="49">
        <f t="shared" ref="AC38" si="194">Z38*AA38/2000</f>
        <v>15.49</v>
      </c>
      <c r="AD38" s="49">
        <f t="shared" ref="AD38" si="195">Z38*AA38/2000</f>
        <v>15.49</v>
      </c>
      <c r="AE38" s="49" t="s">
        <v>103</v>
      </c>
      <c r="AF38" s="49">
        <f>1267.76/9</f>
        <v>140.86000000000001</v>
      </c>
      <c r="AG38" s="49">
        <v>220</v>
      </c>
      <c r="AH38" s="49">
        <f>AF38*AG38/2000</f>
        <v>15.49</v>
      </c>
      <c r="AI38" s="49">
        <f>AF38*AG38/2000</f>
        <v>15.49</v>
      </c>
      <c r="AJ38" s="49">
        <f>AF38*AG38/2000</f>
        <v>15.49</v>
      </c>
      <c r="AK38" s="75">
        <f t="shared" ref="AK38:AM38" si="196">AB38+AH38</f>
        <v>30.98</v>
      </c>
      <c r="AL38" s="49">
        <f t="shared" si="196"/>
        <v>30.98</v>
      </c>
      <c r="AM38" s="49">
        <f t="shared" si="196"/>
        <v>30.98</v>
      </c>
      <c r="AN38" s="2"/>
      <c r="AO38" s="1"/>
    </row>
    <row r="39" spans="1:41" ht="15" customHeight="1" x14ac:dyDescent="0.2">
      <c r="A39" s="83"/>
      <c r="B39" s="4"/>
      <c r="C39" s="103"/>
      <c r="D39" s="47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75"/>
      <c r="AL39" s="49"/>
      <c r="AM39" s="49"/>
      <c r="AN39" s="2"/>
      <c r="AO39" s="1"/>
    </row>
    <row r="40" spans="1:41" ht="15" customHeight="1" x14ac:dyDescent="0.2">
      <c r="A40" s="83"/>
      <c r="B40" s="4"/>
      <c r="C40" s="103">
        <v>20247</v>
      </c>
      <c r="D40" s="47"/>
      <c r="E40" s="48" t="s">
        <v>121</v>
      </c>
      <c r="F40" s="49">
        <v>34</v>
      </c>
      <c r="G40" s="49"/>
      <c r="H40" s="49">
        <f t="shared" ref="H40" si="197">F40/100*G40</f>
        <v>0</v>
      </c>
      <c r="I40" s="49" t="s">
        <v>31</v>
      </c>
      <c r="J40" s="49">
        <f t="shared" ref="J40" si="198">N40+T40+AF40</f>
        <v>417.99</v>
      </c>
      <c r="K40" s="49">
        <v>0.05</v>
      </c>
      <c r="L40" s="49">
        <f t="shared" ref="L40" si="199">J40*K40</f>
        <v>20.9</v>
      </c>
      <c r="M40" s="49" t="s">
        <v>31</v>
      </c>
      <c r="N40" s="49">
        <f>1413.29/9</f>
        <v>157.03</v>
      </c>
      <c r="O40" s="49">
        <v>550</v>
      </c>
      <c r="P40" s="49">
        <f t="shared" ref="P40" si="200">N40*O40/2000</f>
        <v>43.18</v>
      </c>
      <c r="Q40" s="49">
        <f t="shared" ref="Q40" si="201">N40*O40/2000</f>
        <v>43.18</v>
      </c>
      <c r="R40" s="49">
        <f t="shared" ref="R40" si="202">N40*O40/2000</f>
        <v>43.18</v>
      </c>
      <c r="S40" s="49" t="s">
        <v>31</v>
      </c>
      <c r="T40" s="49">
        <f>1174.31/9</f>
        <v>130.47999999999999</v>
      </c>
      <c r="U40" s="49">
        <v>495</v>
      </c>
      <c r="V40" s="49">
        <f t="shared" ref="V40" si="203">T40*U40/2000</f>
        <v>32.29</v>
      </c>
      <c r="W40" s="49">
        <f t="shared" ref="W40" si="204">T40*U40/2000</f>
        <v>32.29</v>
      </c>
      <c r="X40" s="49">
        <f t="shared" ref="X40" si="205">T40*U40/2000</f>
        <v>32.29</v>
      </c>
      <c r="Y40" s="49" t="s">
        <v>31</v>
      </c>
      <c r="Z40" s="49">
        <f>1174.31/9</f>
        <v>130.47999999999999</v>
      </c>
      <c r="AA40" s="49">
        <v>220</v>
      </c>
      <c r="AB40" s="49">
        <f t="shared" ref="AB40" si="206">Z40*AA40/2000</f>
        <v>14.35</v>
      </c>
      <c r="AC40" s="49">
        <f t="shared" ref="AC40" si="207">Z40*AA40/2000</f>
        <v>14.35</v>
      </c>
      <c r="AD40" s="49">
        <f t="shared" ref="AD40" si="208">Z40*AA40/2000</f>
        <v>14.35</v>
      </c>
      <c r="AE40" s="49" t="s">
        <v>31</v>
      </c>
      <c r="AF40" s="49">
        <f>1174.31/9</f>
        <v>130.47999999999999</v>
      </c>
      <c r="AG40" s="49">
        <v>220</v>
      </c>
      <c r="AH40" s="49">
        <f>AF40*AG40/2000</f>
        <v>14.35</v>
      </c>
      <c r="AI40" s="49">
        <f>AF40*AG40/2000</f>
        <v>14.35</v>
      </c>
      <c r="AJ40" s="49">
        <f>AF40*AG40/2000</f>
        <v>14.35</v>
      </c>
      <c r="AK40" s="75">
        <f t="shared" ref="AK40:AM40" si="209">AB40+AH40</f>
        <v>28.7</v>
      </c>
      <c r="AL40" s="49">
        <f t="shared" si="209"/>
        <v>28.7</v>
      </c>
      <c r="AM40" s="49">
        <f t="shared" si="209"/>
        <v>28.7</v>
      </c>
      <c r="AN40" s="2"/>
      <c r="AO40" s="1"/>
    </row>
    <row r="41" spans="1:41" ht="15" customHeight="1" x14ac:dyDescent="0.2">
      <c r="A41" s="83"/>
      <c r="B41" s="4"/>
      <c r="C41" s="103"/>
      <c r="D41" s="47"/>
      <c r="E41" s="48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75"/>
      <c r="AL41" s="49"/>
      <c r="AM41" s="49"/>
      <c r="AN41" s="2"/>
      <c r="AO41" s="1"/>
    </row>
    <row r="42" spans="1:41" ht="15" customHeight="1" x14ac:dyDescent="0.2">
      <c r="A42" s="83"/>
      <c r="B42" s="4"/>
      <c r="C42" s="103">
        <v>10012.120000000001</v>
      </c>
      <c r="D42" s="47">
        <v>10081.540000000001</v>
      </c>
      <c r="E42" s="48" t="s">
        <v>105</v>
      </c>
      <c r="F42" s="49">
        <f t="shared" ref="F42" si="210">D42-C42</f>
        <v>69.42</v>
      </c>
      <c r="G42" s="49"/>
      <c r="H42" s="49">
        <f t="shared" ref="H42" si="211">F42/100*G42</f>
        <v>0</v>
      </c>
      <c r="I42" s="49" t="s">
        <v>31</v>
      </c>
      <c r="J42" s="49">
        <f t="shared" ref="J42" si="212">N42+T42+AF42</f>
        <v>815.73</v>
      </c>
      <c r="K42" s="49">
        <v>0.05</v>
      </c>
      <c r="L42" s="49">
        <f t="shared" ref="L42" si="213">J42*K42</f>
        <v>40.79</v>
      </c>
      <c r="M42" s="49" t="s">
        <v>31</v>
      </c>
      <c r="N42" s="49">
        <f>2715.54/9</f>
        <v>301.73</v>
      </c>
      <c r="O42" s="49">
        <v>550</v>
      </c>
      <c r="P42" s="49">
        <f t="shared" ref="P42" si="214">N42*O42/2000</f>
        <v>82.98</v>
      </c>
      <c r="Q42" s="49">
        <f t="shared" ref="Q42" si="215">N42*O42/2000</f>
        <v>82.98</v>
      </c>
      <c r="R42" s="49">
        <f t="shared" ref="R42" si="216">N42*O42/2000</f>
        <v>82.98</v>
      </c>
      <c r="S42" s="49" t="s">
        <v>31</v>
      </c>
      <c r="T42" s="49">
        <f>2312.96/9</f>
        <v>257</v>
      </c>
      <c r="U42" s="49">
        <v>495</v>
      </c>
      <c r="V42" s="49">
        <f t="shared" ref="V42" si="217">T42*U42/2000</f>
        <v>63.61</v>
      </c>
      <c r="W42" s="49">
        <f t="shared" ref="W42" si="218">T42*U42/2000</f>
        <v>63.61</v>
      </c>
      <c r="X42" s="49">
        <f t="shared" ref="X42" si="219">T42*U42/2000</f>
        <v>63.61</v>
      </c>
      <c r="Y42" s="49" t="s">
        <v>31</v>
      </c>
      <c r="Z42" s="49">
        <f>2312.96/9</f>
        <v>257</v>
      </c>
      <c r="AA42" s="49">
        <v>220</v>
      </c>
      <c r="AB42" s="49">
        <f t="shared" ref="AB42" si="220">Z42*AA42/2000</f>
        <v>28.27</v>
      </c>
      <c r="AC42" s="49">
        <f t="shared" ref="AC42" si="221">Z42*AA42/2000</f>
        <v>28.27</v>
      </c>
      <c r="AD42" s="49">
        <f t="shared" ref="AD42" si="222">Z42*AA42/2000</f>
        <v>28.27</v>
      </c>
      <c r="AE42" s="49" t="s">
        <v>103</v>
      </c>
      <c r="AF42" s="49">
        <f>2312.96/9</f>
        <v>257</v>
      </c>
      <c r="AG42" s="49">
        <v>220</v>
      </c>
      <c r="AH42" s="49">
        <f>AF42*AG42/2000</f>
        <v>28.27</v>
      </c>
      <c r="AI42" s="49">
        <f>AF42*AG42/2000</f>
        <v>28.27</v>
      </c>
      <c r="AJ42" s="49">
        <f>AF42*AG42/2000</f>
        <v>28.27</v>
      </c>
      <c r="AK42" s="75">
        <f t="shared" ref="AK42:AM42" si="223">AB42+AH42</f>
        <v>56.54</v>
      </c>
      <c r="AL42" s="49">
        <f t="shared" si="223"/>
        <v>56.54</v>
      </c>
      <c r="AM42" s="49">
        <f t="shared" si="223"/>
        <v>56.54</v>
      </c>
      <c r="AN42" s="2"/>
      <c r="AO42" s="1"/>
    </row>
    <row r="43" spans="1:41" ht="15" customHeight="1" x14ac:dyDescent="0.2">
      <c r="A43" s="83"/>
      <c r="B43" s="4"/>
      <c r="C43" s="103"/>
      <c r="D43" s="47"/>
      <c r="E43" s="48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75"/>
      <c r="AL43" s="49"/>
      <c r="AM43" s="49"/>
      <c r="AN43" s="2"/>
      <c r="AO43" s="1"/>
    </row>
    <row r="44" spans="1:41" ht="15" customHeight="1" x14ac:dyDescent="0.2">
      <c r="A44" s="83"/>
      <c r="B44" s="4"/>
      <c r="C44" s="103">
        <v>10018</v>
      </c>
      <c r="D44" s="47">
        <v>10128.200000000001</v>
      </c>
      <c r="E44" s="48" t="s">
        <v>106</v>
      </c>
      <c r="F44" s="49">
        <f t="shared" ref="F44" si="224">D44-C44</f>
        <v>110.2</v>
      </c>
      <c r="G44" s="49"/>
      <c r="H44" s="49">
        <f t="shared" ref="H44" si="225">F44/100*G44</f>
        <v>0</v>
      </c>
      <c r="I44" s="49" t="s">
        <v>31</v>
      </c>
      <c r="J44" s="49">
        <f t="shared" ref="J44" si="226">N44+T44+AF44</f>
        <v>1997.94</v>
      </c>
      <c r="K44" s="49">
        <v>0.05</v>
      </c>
      <c r="L44" s="49">
        <f t="shared" ref="L44" si="227">J44*K44</f>
        <v>99.9</v>
      </c>
      <c r="M44" s="49" t="s">
        <v>31</v>
      </c>
      <c r="N44" s="49">
        <f>6432.66/9</f>
        <v>714.74</v>
      </c>
      <c r="O44" s="49">
        <v>550</v>
      </c>
      <c r="P44" s="49">
        <f t="shared" ref="P44" si="228">N44*O44/2000</f>
        <v>196.55</v>
      </c>
      <c r="Q44" s="49">
        <f t="shared" ref="Q44" si="229">N44*O44/2000</f>
        <v>196.55</v>
      </c>
      <c r="R44" s="49">
        <f t="shared" ref="R44" si="230">N44*O44/2000</f>
        <v>196.55</v>
      </c>
      <c r="S44" s="49" t="s">
        <v>31</v>
      </c>
      <c r="T44" s="49">
        <f>5774.36/9</f>
        <v>641.6</v>
      </c>
      <c r="U44" s="49">
        <v>495</v>
      </c>
      <c r="V44" s="49">
        <f t="shared" ref="V44" si="231">T44*U44/2000</f>
        <v>158.80000000000001</v>
      </c>
      <c r="W44" s="49">
        <f t="shared" ref="W44" si="232">T44*U44/2000</f>
        <v>158.80000000000001</v>
      </c>
      <c r="X44" s="49">
        <f t="shared" ref="X44" si="233">T44*U44/2000</f>
        <v>158.80000000000001</v>
      </c>
      <c r="Y44" s="49" t="s">
        <v>31</v>
      </c>
      <c r="Z44" s="49">
        <f>5774.36/9</f>
        <v>641.6</v>
      </c>
      <c r="AA44" s="49">
        <v>220</v>
      </c>
      <c r="AB44" s="49">
        <f t="shared" ref="AB44" si="234">Z44*AA44/2000</f>
        <v>70.58</v>
      </c>
      <c r="AC44" s="49">
        <f t="shared" ref="AC44" si="235">Z44*AA44/2000</f>
        <v>70.58</v>
      </c>
      <c r="AD44" s="49">
        <f t="shared" ref="AD44" si="236">Z44*AA44/2000</f>
        <v>70.58</v>
      </c>
      <c r="AE44" s="49" t="s">
        <v>103</v>
      </c>
      <c r="AF44" s="49">
        <f>5774.36/9</f>
        <v>641.6</v>
      </c>
      <c r="AG44" s="49">
        <v>220</v>
      </c>
      <c r="AH44" s="49">
        <f>AF44*AG44/2000</f>
        <v>70.58</v>
      </c>
      <c r="AI44" s="49">
        <f>AF44*AG44/2000</f>
        <v>70.58</v>
      </c>
      <c r="AJ44" s="49">
        <f>AF44*AG44/2000</f>
        <v>70.58</v>
      </c>
      <c r="AK44" s="75">
        <f t="shared" ref="AK44:AM44" si="237">AB44+AH44</f>
        <v>141.16</v>
      </c>
      <c r="AL44" s="49">
        <f t="shared" si="237"/>
        <v>141.16</v>
      </c>
      <c r="AM44" s="49">
        <f t="shared" si="237"/>
        <v>141.16</v>
      </c>
      <c r="AN44" s="2"/>
      <c r="AO44" s="1"/>
    </row>
    <row r="45" spans="1:41" ht="15" customHeight="1" x14ac:dyDescent="0.2">
      <c r="A45" s="83"/>
      <c r="B45" s="4"/>
      <c r="C45" s="103"/>
      <c r="D45" s="47"/>
      <c r="E45" s="48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75"/>
      <c r="AL45" s="49"/>
      <c r="AM45" s="49"/>
      <c r="AN45" s="2"/>
      <c r="AO45" s="1"/>
    </row>
    <row r="46" spans="1:41" ht="15" customHeight="1" x14ac:dyDescent="0.2">
      <c r="A46" s="83"/>
      <c r="B46" s="4"/>
      <c r="C46" s="103">
        <v>1014.92</v>
      </c>
      <c r="D46" s="47">
        <v>1151.02</v>
      </c>
      <c r="E46" s="48" t="s">
        <v>107</v>
      </c>
      <c r="F46" s="49">
        <f t="shared" ref="F46" si="238">D46-C46</f>
        <v>136.1</v>
      </c>
      <c r="G46" s="49"/>
      <c r="H46" s="49">
        <f t="shared" ref="H46" si="239">F46/100*G46</f>
        <v>0</v>
      </c>
      <c r="I46" s="49" t="s">
        <v>31</v>
      </c>
      <c r="J46" s="49">
        <f t="shared" ref="J46" si="240">N46+T46+AF46</f>
        <v>2267.9499999999998</v>
      </c>
      <c r="K46" s="49">
        <v>0.05</v>
      </c>
      <c r="L46" s="49">
        <f t="shared" ref="L46" si="241">J46*K46</f>
        <v>113.4</v>
      </c>
      <c r="M46" s="49" t="s">
        <v>31</v>
      </c>
      <c r="N46" s="49">
        <f>7367.69/9</f>
        <v>818.63</v>
      </c>
      <c r="O46" s="49">
        <v>550</v>
      </c>
      <c r="P46" s="49">
        <f t="shared" ref="P46" si="242">N46*O46/2000</f>
        <v>225.12</v>
      </c>
      <c r="Q46" s="49">
        <f t="shared" ref="Q46" si="243">N46*O46/2000</f>
        <v>225.12</v>
      </c>
      <c r="R46" s="49">
        <f t="shared" ref="R46" si="244">N46*O46/2000</f>
        <v>225.12</v>
      </c>
      <c r="S46" s="49" t="s">
        <v>31</v>
      </c>
      <c r="T46" s="49">
        <f>6521.9/9</f>
        <v>724.66</v>
      </c>
      <c r="U46" s="49">
        <v>495</v>
      </c>
      <c r="V46" s="49">
        <f t="shared" ref="V46" si="245">T46*U46/2000</f>
        <v>179.35</v>
      </c>
      <c r="W46" s="49">
        <f t="shared" ref="W46" si="246">T46*U46/2000</f>
        <v>179.35</v>
      </c>
      <c r="X46" s="49">
        <f t="shared" ref="X46" si="247">T46*U46/2000</f>
        <v>179.35</v>
      </c>
      <c r="Y46" s="49" t="s">
        <v>31</v>
      </c>
      <c r="Z46" s="49">
        <f>6521.9/9</f>
        <v>724.66</v>
      </c>
      <c r="AA46" s="49">
        <v>220</v>
      </c>
      <c r="AB46" s="49">
        <f t="shared" ref="AB46" si="248">Z46*AA46/2000</f>
        <v>79.709999999999994</v>
      </c>
      <c r="AC46" s="49">
        <f t="shared" ref="AC46" si="249">Z46*AA46/2000</f>
        <v>79.709999999999994</v>
      </c>
      <c r="AD46" s="49">
        <f t="shared" ref="AD46" si="250">Z46*AA46/2000</f>
        <v>79.709999999999994</v>
      </c>
      <c r="AE46" s="49" t="s">
        <v>103</v>
      </c>
      <c r="AF46" s="49">
        <f>6521.9/9</f>
        <v>724.66</v>
      </c>
      <c r="AG46" s="49">
        <v>220</v>
      </c>
      <c r="AH46" s="49">
        <f>AF46*AG46/2000</f>
        <v>79.709999999999994</v>
      </c>
      <c r="AI46" s="49">
        <f>AF46*AG46/2000</f>
        <v>79.709999999999994</v>
      </c>
      <c r="AJ46" s="49">
        <f>AF46*AG46/2000</f>
        <v>79.709999999999994</v>
      </c>
      <c r="AK46" s="75">
        <f t="shared" ref="AK46:AM46" si="251">AB46+AH46</f>
        <v>159.41999999999999</v>
      </c>
      <c r="AL46" s="49">
        <f t="shared" si="251"/>
        <v>159.41999999999999</v>
      </c>
      <c r="AM46" s="49">
        <f t="shared" si="251"/>
        <v>159.41999999999999</v>
      </c>
      <c r="AN46" s="2"/>
      <c r="AO46" s="1"/>
    </row>
    <row r="47" spans="1:41" ht="15" customHeight="1" x14ac:dyDescent="0.2">
      <c r="A47" s="83"/>
      <c r="B47" s="4"/>
      <c r="C47" s="103"/>
      <c r="D47" s="47"/>
      <c r="E47" s="48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75"/>
      <c r="AL47" s="49"/>
      <c r="AM47" s="49"/>
      <c r="AN47" s="2"/>
      <c r="AO47" s="1"/>
    </row>
    <row r="48" spans="1:41" ht="15" customHeight="1" x14ac:dyDescent="0.2">
      <c r="A48" s="83"/>
      <c r="B48" s="4"/>
      <c r="C48" s="103"/>
      <c r="D48" s="47"/>
      <c r="E48" s="48" t="s">
        <v>111</v>
      </c>
      <c r="F48" s="49">
        <v>26</v>
      </c>
      <c r="G48" s="49"/>
      <c r="H48" s="49">
        <f t="shared" ref="H48" si="252">F48/100*G48</f>
        <v>0</v>
      </c>
      <c r="I48" s="49" t="s">
        <v>31</v>
      </c>
      <c r="J48" s="49">
        <f t="shared" ref="J48" si="253">N48+T48+AF48</f>
        <v>510.2</v>
      </c>
      <c r="K48" s="49">
        <v>0.05</v>
      </c>
      <c r="L48" s="49">
        <f t="shared" ref="L48" si="254">J48*K48</f>
        <v>25.51</v>
      </c>
      <c r="M48" s="49" t="s">
        <v>31</v>
      </c>
      <c r="N48" s="49">
        <f>1670.59/9</f>
        <v>185.62</v>
      </c>
      <c r="O48" s="49">
        <v>550</v>
      </c>
      <c r="P48" s="49">
        <f t="shared" ref="P48" si="255">N48*O48/2000</f>
        <v>51.05</v>
      </c>
      <c r="Q48" s="49">
        <f t="shared" ref="Q48" si="256">N48*O48/2000</f>
        <v>51.05</v>
      </c>
      <c r="R48" s="49">
        <f t="shared" ref="R48" si="257">N48*O48/2000</f>
        <v>51.05</v>
      </c>
      <c r="S48" s="49" t="s">
        <v>31</v>
      </c>
      <c r="T48" s="49">
        <f>1460.6/9</f>
        <v>162.29</v>
      </c>
      <c r="U48" s="49">
        <v>495</v>
      </c>
      <c r="V48" s="49">
        <f t="shared" ref="V48" si="258">T48*U48/2000</f>
        <v>40.17</v>
      </c>
      <c r="W48" s="49">
        <f t="shared" ref="W48" si="259">T48*U48/2000</f>
        <v>40.17</v>
      </c>
      <c r="X48" s="49">
        <f t="shared" ref="X48" si="260">T48*U48/2000</f>
        <v>40.17</v>
      </c>
      <c r="Y48" s="49" t="s">
        <v>31</v>
      </c>
      <c r="Z48" s="49">
        <f>1460.6/9</f>
        <v>162.29</v>
      </c>
      <c r="AA48" s="49">
        <v>220</v>
      </c>
      <c r="AB48" s="49">
        <f t="shared" ref="AB48" si="261">Z48*AA48/2000</f>
        <v>17.850000000000001</v>
      </c>
      <c r="AC48" s="49">
        <f t="shared" ref="AC48" si="262">Z48*AA48/2000</f>
        <v>17.850000000000001</v>
      </c>
      <c r="AD48" s="49">
        <f t="shared" ref="AD48" si="263">Z48*AA48/2000</f>
        <v>17.850000000000001</v>
      </c>
      <c r="AE48" s="49" t="s">
        <v>31</v>
      </c>
      <c r="AF48" s="49">
        <f>1460.6/9</f>
        <v>162.29</v>
      </c>
      <c r="AG48" s="49">
        <v>220</v>
      </c>
      <c r="AH48" s="49">
        <f>AF48*AG48/2000</f>
        <v>17.850000000000001</v>
      </c>
      <c r="AI48" s="49">
        <f>AF48*AG48/2000</f>
        <v>17.850000000000001</v>
      </c>
      <c r="AJ48" s="49">
        <f>AF48*AG48/2000</f>
        <v>17.850000000000001</v>
      </c>
      <c r="AK48" s="75">
        <f t="shared" ref="AK48:AM48" si="264">AB48+AH48</f>
        <v>35.700000000000003</v>
      </c>
      <c r="AL48" s="49">
        <f t="shared" si="264"/>
        <v>35.700000000000003</v>
      </c>
      <c r="AM48" s="49">
        <f t="shared" si="264"/>
        <v>35.700000000000003</v>
      </c>
      <c r="AN48" s="2"/>
      <c r="AO48" s="1"/>
    </row>
    <row r="49" spans="1:41" ht="15" customHeight="1" x14ac:dyDescent="0.2">
      <c r="A49" s="83"/>
      <c r="B49" s="4"/>
      <c r="C49" s="103"/>
      <c r="D49" s="47"/>
      <c r="E49" s="48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75"/>
      <c r="AL49" s="49"/>
      <c r="AM49" s="49"/>
      <c r="AN49" s="2"/>
      <c r="AO49" s="1"/>
    </row>
    <row r="50" spans="1:41" ht="15" customHeight="1" x14ac:dyDescent="0.2">
      <c r="B50" s="4"/>
      <c r="C50" s="103"/>
      <c r="D50" s="47"/>
      <c r="E50" s="48" t="s">
        <v>116</v>
      </c>
      <c r="F50" s="49">
        <v>49</v>
      </c>
      <c r="G50" s="49"/>
      <c r="H50" s="49">
        <f t="shared" ref="H50" si="265">F50/100*G50</f>
        <v>0</v>
      </c>
      <c r="I50" s="49" t="s">
        <v>31</v>
      </c>
      <c r="J50" s="49">
        <f t="shared" ref="J50" si="266">N50+T50+AF50</f>
        <v>280.20999999999998</v>
      </c>
      <c r="K50" s="49">
        <v>0.05</v>
      </c>
      <c r="L50" s="49">
        <f t="shared" ref="L50" si="267">J50*K50</f>
        <v>14.01</v>
      </c>
      <c r="M50" s="49" t="s">
        <v>31</v>
      </c>
      <c r="N50" s="49">
        <f>880.07/9</f>
        <v>97.79</v>
      </c>
      <c r="O50" s="49">
        <v>550</v>
      </c>
      <c r="P50" s="49">
        <f t="shared" ref="P50" si="268">N50*O50/2000</f>
        <v>26.89</v>
      </c>
      <c r="Q50" s="49">
        <f t="shared" ref="Q50" si="269">N50*O50/2000</f>
        <v>26.89</v>
      </c>
      <c r="R50" s="49">
        <f t="shared" ref="R50" si="270">N50*O50/2000</f>
        <v>26.89</v>
      </c>
      <c r="S50" s="49" t="s">
        <v>31</v>
      </c>
      <c r="T50" s="49">
        <f>820.93/9</f>
        <v>91.21</v>
      </c>
      <c r="U50" s="49">
        <v>495</v>
      </c>
      <c r="V50" s="49">
        <f t="shared" ref="V50" si="271">T50*U50/2000</f>
        <v>22.57</v>
      </c>
      <c r="W50" s="49">
        <f t="shared" ref="W50" si="272">T50*U50/2000</f>
        <v>22.57</v>
      </c>
      <c r="X50" s="49">
        <f t="shared" ref="X50" si="273">T50*U50/2000</f>
        <v>22.57</v>
      </c>
      <c r="Y50" s="49" t="s">
        <v>31</v>
      </c>
      <c r="Z50" s="49">
        <f>821.93/9</f>
        <v>91.33</v>
      </c>
      <c r="AA50" s="49">
        <v>220</v>
      </c>
      <c r="AB50" s="49">
        <f t="shared" ref="AB50" si="274">Z50*AA50/2000</f>
        <v>10.050000000000001</v>
      </c>
      <c r="AC50" s="49">
        <f t="shared" ref="AC50" si="275">Z50*AA50/2000</f>
        <v>10.050000000000001</v>
      </c>
      <c r="AD50" s="49">
        <f t="shared" ref="AD50" si="276">Z50*AA50/2000</f>
        <v>10.050000000000001</v>
      </c>
      <c r="AE50" s="49" t="s">
        <v>31</v>
      </c>
      <c r="AF50" s="49">
        <f>820.93/9</f>
        <v>91.21</v>
      </c>
      <c r="AG50" s="49">
        <v>220</v>
      </c>
      <c r="AH50" s="49">
        <f>AF50*AG50/2000</f>
        <v>10.029999999999999</v>
      </c>
      <c r="AI50" s="49">
        <f>AF50*AG50/2000</f>
        <v>10.029999999999999</v>
      </c>
      <c r="AJ50" s="49">
        <f>AF50*AG50/2000</f>
        <v>10.029999999999999</v>
      </c>
      <c r="AK50" s="75">
        <f t="shared" ref="AK50:AM51" si="277">AB50+AH50</f>
        <v>20.079999999999998</v>
      </c>
      <c r="AL50" s="49">
        <f t="shared" si="277"/>
        <v>20.079999999999998</v>
      </c>
      <c r="AM50" s="49">
        <f t="shared" si="277"/>
        <v>20.079999999999998</v>
      </c>
      <c r="AN50" s="2"/>
      <c r="AO50" s="1"/>
    </row>
    <row r="51" spans="1:41" ht="17.25" customHeight="1" thickBot="1" x14ac:dyDescent="0.25">
      <c r="A51" s="83" t="s">
        <v>52</v>
      </c>
      <c r="B51" s="4"/>
      <c r="C51" s="104"/>
      <c r="D51" s="47"/>
      <c r="E51" s="48"/>
      <c r="F51" s="49">
        <f t="shared" ref="F51" si="278">D51-C51</f>
        <v>0</v>
      </c>
      <c r="G51" s="49"/>
      <c r="H51" s="49">
        <f t="shared" ref="H51" si="279">F51/100*G51</f>
        <v>0</v>
      </c>
      <c r="I51" s="49">
        <v>0</v>
      </c>
      <c r="J51" s="49">
        <f t="shared" ref="J51" si="280">F51*I51/9</f>
        <v>0</v>
      </c>
      <c r="K51" s="49"/>
      <c r="L51" s="49">
        <f t="shared" ref="L51" si="281">J51*K51</f>
        <v>0</v>
      </c>
      <c r="M51" s="49">
        <v>0</v>
      </c>
      <c r="N51" s="49">
        <f t="shared" ref="N51" si="282">F51*M51/9</f>
        <v>0</v>
      </c>
      <c r="O51" s="49"/>
      <c r="P51" s="49">
        <f t="shared" ref="P51" si="283">N51*O51/2000</f>
        <v>0</v>
      </c>
      <c r="Q51" s="49">
        <f t="shared" ref="Q51" si="284">N51*O51/2000</f>
        <v>0</v>
      </c>
      <c r="R51" s="49">
        <f t="shared" ref="R51" si="285">N51*O51/2000</f>
        <v>0</v>
      </c>
      <c r="S51" s="49">
        <v>0</v>
      </c>
      <c r="T51" s="49">
        <f t="shared" ref="T51" si="286">F51*S51/9</f>
        <v>0</v>
      </c>
      <c r="U51" s="49"/>
      <c r="V51" s="49">
        <f t="shared" ref="V51" si="287">T51*U51/2000</f>
        <v>0</v>
      </c>
      <c r="W51" s="49">
        <f t="shared" ref="W51" si="288">T51*U51/2000</f>
        <v>0</v>
      </c>
      <c r="X51" s="49">
        <f t="shared" ref="X51" si="289">T51*U51/2000</f>
        <v>0</v>
      </c>
      <c r="Y51" s="49">
        <v>0</v>
      </c>
      <c r="Z51" s="49">
        <f t="shared" ref="Z51" si="290">F51*Y51/9</f>
        <v>0</v>
      </c>
      <c r="AA51" s="49"/>
      <c r="AB51" s="49">
        <f t="shared" ref="AB51" si="291">Z51*AA51/2000</f>
        <v>0</v>
      </c>
      <c r="AC51" s="49">
        <f t="shared" ref="AC51" si="292">Z51*AA51/2000</f>
        <v>0</v>
      </c>
      <c r="AD51" s="49">
        <f t="shared" ref="AD51" si="293">Z51*AA51/2000</f>
        <v>0</v>
      </c>
      <c r="AE51" s="49">
        <v>0</v>
      </c>
      <c r="AF51" s="49">
        <f t="shared" ref="AF51:AF57" si="294">F51*AE51/9</f>
        <v>0</v>
      </c>
      <c r="AG51" s="49"/>
      <c r="AH51" s="49">
        <f t="shared" ref="AH51" si="295">AF51*AG51/2000</f>
        <v>0</v>
      </c>
      <c r="AI51" s="49">
        <f t="shared" ref="AI51" si="296">AF51*AG51/2000</f>
        <v>0</v>
      </c>
      <c r="AJ51" s="49">
        <f t="shared" ref="AJ51" si="297">AF51*AG51/2000</f>
        <v>0</v>
      </c>
      <c r="AK51" s="76">
        <f t="shared" si="277"/>
        <v>0</v>
      </c>
      <c r="AL51" s="49">
        <f t="shared" si="277"/>
        <v>0</v>
      </c>
      <c r="AM51" s="49">
        <f t="shared" si="277"/>
        <v>0</v>
      </c>
      <c r="AN51" s="2"/>
      <c r="AO51" s="1"/>
    </row>
    <row r="52" spans="1:41" ht="15" customHeight="1" thickBot="1" x14ac:dyDescent="0.3">
      <c r="A52" s="83" t="s">
        <v>99</v>
      </c>
      <c r="B52" s="4"/>
      <c r="C52" s="105" t="s">
        <v>20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5"/>
      <c r="AL52" s="49">
        <f t="shared" ref="AL52:AM55" si="298">AC54+AI54</f>
        <v>18.23</v>
      </c>
      <c r="AM52" s="49">
        <f t="shared" si="298"/>
        <v>18.23</v>
      </c>
      <c r="AN52" s="2"/>
      <c r="AO52" s="1"/>
    </row>
    <row r="53" spans="1:41" ht="15" customHeight="1" x14ac:dyDescent="0.2">
      <c r="B53" s="4"/>
      <c r="C53" s="47">
        <v>21168.21</v>
      </c>
      <c r="D53" s="47">
        <v>21954.66</v>
      </c>
      <c r="E53" s="48" t="s">
        <v>51</v>
      </c>
      <c r="F53" s="49">
        <f t="shared" ref="F53:F57" si="299">D53-C53</f>
        <v>786.45</v>
      </c>
      <c r="G53" s="49"/>
      <c r="H53" s="49">
        <f t="shared" ref="H53:H57" si="300">F53/100*G53</f>
        <v>0</v>
      </c>
      <c r="I53" s="49" t="s">
        <v>31</v>
      </c>
      <c r="J53" s="49">
        <f>16055.45/9</f>
        <v>1783.94</v>
      </c>
      <c r="K53" s="49">
        <v>0.17</v>
      </c>
      <c r="L53" s="49">
        <f t="shared" ref="L53:L55" si="301">J53*K53</f>
        <v>303.27</v>
      </c>
      <c r="M53" s="49"/>
      <c r="N53" s="49"/>
      <c r="O53" s="49"/>
      <c r="P53" s="49">
        <f t="shared" ref="P53:P57" si="302">N53*O53/2000</f>
        <v>0</v>
      </c>
      <c r="Q53" s="49">
        <f t="shared" ref="Q53:Q57" si="303">N53*O53/2000</f>
        <v>0</v>
      </c>
      <c r="R53" s="49">
        <f>(N53*O53)/2000</f>
        <v>0</v>
      </c>
      <c r="S53" s="49"/>
      <c r="T53" s="49"/>
      <c r="U53" s="49"/>
      <c r="V53" s="49">
        <f>T53*U53/2000</f>
        <v>0</v>
      </c>
      <c r="W53" s="49">
        <f t="shared" ref="W53:W57" si="304">T53*U53/2000</f>
        <v>0</v>
      </c>
      <c r="X53" s="49">
        <f t="shared" ref="X53:X57" si="305">T53*U53/2000</f>
        <v>0</v>
      </c>
      <c r="Y53" s="49" t="s">
        <v>31</v>
      </c>
      <c r="Z53" s="49">
        <f>16055.45/9</f>
        <v>1783.94</v>
      </c>
      <c r="AA53" s="49" t="s">
        <v>31</v>
      </c>
      <c r="AB53" s="49">
        <v>311.05</v>
      </c>
      <c r="AC53" s="49">
        <v>311.05</v>
      </c>
      <c r="AD53" s="49">
        <v>311.05</v>
      </c>
      <c r="AE53" s="49"/>
      <c r="AF53" s="49"/>
      <c r="AG53" s="49"/>
      <c r="AH53" s="49">
        <f>AF53*AG53/2000</f>
        <v>0</v>
      </c>
      <c r="AI53" s="49">
        <f>AF53*AG53/2000</f>
        <v>0</v>
      </c>
      <c r="AJ53" s="49">
        <f>AF53*AG53/2000</f>
        <v>0</v>
      </c>
      <c r="AK53" s="74">
        <f t="shared" ref="AK53:AK57" si="306">AB53+AH53</f>
        <v>311.05</v>
      </c>
      <c r="AL53" s="49">
        <f t="shared" si="298"/>
        <v>47.61</v>
      </c>
      <c r="AM53" s="49">
        <f t="shared" si="298"/>
        <v>47.61</v>
      </c>
      <c r="AN53" s="2"/>
      <c r="AO53" s="1"/>
    </row>
    <row r="54" spans="1:41" s="7" customFormat="1" ht="15" customHeight="1" x14ac:dyDescent="0.25">
      <c r="A54" s="82"/>
      <c r="B54" s="34"/>
      <c r="C54" s="47">
        <v>20150</v>
      </c>
      <c r="D54" s="47">
        <v>20451.849999999999</v>
      </c>
      <c r="E54" s="48" t="s">
        <v>81</v>
      </c>
      <c r="F54" s="49">
        <f t="shared" si="299"/>
        <v>301.85000000000002</v>
      </c>
      <c r="G54" s="49"/>
      <c r="H54" s="49">
        <f t="shared" si="300"/>
        <v>0</v>
      </c>
      <c r="I54" s="49" t="s">
        <v>31</v>
      </c>
      <c r="J54" s="49">
        <f>(47/2*52)/9</f>
        <v>135.78</v>
      </c>
      <c r="K54" s="49">
        <v>0.17</v>
      </c>
      <c r="L54" s="49">
        <f t="shared" si="301"/>
        <v>23.08</v>
      </c>
      <c r="M54" s="49"/>
      <c r="N54" s="49"/>
      <c r="O54" s="49"/>
      <c r="P54" s="49">
        <f t="shared" si="302"/>
        <v>0</v>
      </c>
      <c r="Q54" s="49">
        <f t="shared" si="303"/>
        <v>0</v>
      </c>
      <c r="R54" s="49">
        <f>(N54*O54)/2000</f>
        <v>0</v>
      </c>
      <c r="S54" s="49"/>
      <c r="T54" s="49"/>
      <c r="U54" s="49"/>
      <c r="V54" s="49">
        <f>T54*U54/2000</f>
        <v>0</v>
      </c>
      <c r="W54" s="49">
        <f t="shared" si="304"/>
        <v>0</v>
      </c>
      <c r="X54" s="49">
        <f t="shared" si="305"/>
        <v>0</v>
      </c>
      <c r="Y54" s="49" t="s">
        <v>31</v>
      </c>
      <c r="Z54" s="49">
        <f>(47/2*52)/9</f>
        <v>135.78</v>
      </c>
      <c r="AA54" s="49" t="s">
        <v>31</v>
      </c>
      <c r="AB54" s="49">
        <v>18.23</v>
      </c>
      <c r="AC54" s="49">
        <v>18.23</v>
      </c>
      <c r="AD54" s="49">
        <v>18.23</v>
      </c>
      <c r="AE54" s="49"/>
      <c r="AF54" s="49"/>
      <c r="AG54" s="49"/>
      <c r="AH54" s="49">
        <f>AF54*AG54/2000</f>
        <v>0</v>
      </c>
      <c r="AI54" s="49">
        <f>AF54*AG54/2000</f>
        <v>0</v>
      </c>
      <c r="AJ54" s="49">
        <f>AF54*AG54/2000</f>
        <v>0</v>
      </c>
      <c r="AK54" s="75">
        <f t="shared" si="306"/>
        <v>18.23</v>
      </c>
      <c r="AL54" s="49">
        <f t="shared" si="298"/>
        <v>16.63</v>
      </c>
      <c r="AM54" s="49">
        <f t="shared" si="298"/>
        <v>16.63</v>
      </c>
      <c r="AN54" s="78"/>
      <c r="AO54" s="11"/>
    </row>
    <row r="55" spans="1:41" ht="15" customHeight="1" thickBot="1" x14ac:dyDescent="0.25">
      <c r="B55" s="4"/>
      <c r="C55" s="47">
        <v>21365.119999999999</v>
      </c>
      <c r="D55" s="47">
        <v>21520</v>
      </c>
      <c r="E55" s="48" t="s">
        <v>81</v>
      </c>
      <c r="F55" s="49">
        <f t="shared" si="299"/>
        <v>154.88</v>
      </c>
      <c r="G55" s="49"/>
      <c r="H55" s="49">
        <f t="shared" si="300"/>
        <v>0</v>
      </c>
      <c r="I55" s="49">
        <v>24.5</v>
      </c>
      <c r="J55" s="49">
        <f>F55*I55/9</f>
        <v>421.62</v>
      </c>
      <c r="K55" s="49">
        <v>0.17</v>
      </c>
      <c r="L55" s="49">
        <f t="shared" si="301"/>
        <v>71.680000000000007</v>
      </c>
      <c r="M55" s="49"/>
      <c r="N55" s="49"/>
      <c r="O55" s="49"/>
      <c r="P55" s="49">
        <f t="shared" si="302"/>
        <v>0</v>
      </c>
      <c r="Q55" s="49">
        <f t="shared" si="303"/>
        <v>0</v>
      </c>
      <c r="R55" s="49">
        <f>(N55*O55)/2000</f>
        <v>0</v>
      </c>
      <c r="S55" s="49"/>
      <c r="T55" s="49"/>
      <c r="U55" s="49"/>
      <c r="V55" s="49">
        <f>T55*U55/2000</f>
        <v>0</v>
      </c>
      <c r="W55" s="49">
        <f t="shared" si="304"/>
        <v>0</v>
      </c>
      <c r="X55" s="49">
        <f t="shared" si="305"/>
        <v>0</v>
      </c>
      <c r="Y55" s="49">
        <v>24.5</v>
      </c>
      <c r="Z55" s="49">
        <f>F55*Y55/9</f>
        <v>421.62</v>
      </c>
      <c r="AA55" s="49" t="s">
        <v>31</v>
      </c>
      <c r="AB55" s="49">
        <v>47.61</v>
      </c>
      <c r="AC55" s="49">
        <v>47.61</v>
      </c>
      <c r="AD55" s="49">
        <v>47.61</v>
      </c>
      <c r="AE55" s="49"/>
      <c r="AF55" s="49"/>
      <c r="AG55" s="49"/>
      <c r="AH55" s="49">
        <f>AF55*AG55/2000</f>
        <v>0</v>
      </c>
      <c r="AI55" s="49">
        <f>AF55*AG55/2000</f>
        <v>0</v>
      </c>
      <c r="AJ55" s="49">
        <f>AF55*AG55/2000</f>
        <v>0</v>
      </c>
      <c r="AK55" s="75">
        <f t="shared" si="306"/>
        <v>47.61</v>
      </c>
      <c r="AL55" s="53">
        <f t="shared" si="298"/>
        <v>0</v>
      </c>
      <c r="AM55" s="77">
        <f t="shared" si="298"/>
        <v>0</v>
      </c>
      <c r="AN55" s="2"/>
    </row>
    <row r="56" spans="1:41" ht="15" customHeight="1" thickBot="1" x14ac:dyDescent="0.25">
      <c r="B56" s="4"/>
      <c r="C56" s="47">
        <v>1373.34</v>
      </c>
      <c r="D56" s="47">
        <v>1889.1</v>
      </c>
      <c r="E56" s="48" t="s">
        <v>97</v>
      </c>
      <c r="F56" s="49">
        <f t="shared" si="299"/>
        <v>515.76</v>
      </c>
      <c r="G56" s="49"/>
      <c r="H56" s="49">
        <f t="shared" si="300"/>
        <v>0</v>
      </c>
      <c r="I56" s="49" t="s">
        <v>31</v>
      </c>
      <c r="J56" s="49">
        <f>2534/9</f>
        <v>281.56</v>
      </c>
      <c r="K56" s="49">
        <v>0.17</v>
      </c>
      <c r="L56" s="49">
        <f>J56*K56</f>
        <v>47.87</v>
      </c>
      <c r="M56" s="49"/>
      <c r="N56" s="49"/>
      <c r="O56" s="49"/>
      <c r="P56" s="49">
        <f t="shared" si="302"/>
        <v>0</v>
      </c>
      <c r="Q56" s="49">
        <f t="shared" si="303"/>
        <v>0</v>
      </c>
      <c r="R56" s="49">
        <f>(N56*O56)/2000</f>
        <v>0</v>
      </c>
      <c r="S56" s="49"/>
      <c r="T56" s="49"/>
      <c r="U56" s="49"/>
      <c r="V56" s="49">
        <f>T56*U56/2000</f>
        <v>0</v>
      </c>
      <c r="W56" s="49">
        <f t="shared" si="304"/>
        <v>0</v>
      </c>
      <c r="X56" s="49">
        <f t="shared" si="305"/>
        <v>0</v>
      </c>
      <c r="Y56" s="49" t="s">
        <v>31</v>
      </c>
      <c r="Z56" s="49">
        <f>2534/9</f>
        <v>281.56</v>
      </c>
      <c r="AA56" s="49" t="s">
        <v>31</v>
      </c>
      <c r="AB56" s="49">
        <v>16.63</v>
      </c>
      <c r="AC56" s="49">
        <v>16.63</v>
      </c>
      <c r="AD56" s="49">
        <v>16.63</v>
      </c>
      <c r="AE56" s="49"/>
      <c r="AF56" s="49"/>
      <c r="AG56" s="49"/>
      <c r="AH56" s="49">
        <f>AF56*AG56/2000</f>
        <v>0</v>
      </c>
      <c r="AI56" s="49">
        <f>AF56*AG56/2000</f>
        <v>0</v>
      </c>
      <c r="AJ56" s="49">
        <f>AF56*AG56/2000</f>
        <v>0</v>
      </c>
      <c r="AK56" s="75">
        <f t="shared" si="306"/>
        <v>16.63</v>
      </c>
      <c r="AL56" s="64">
        <f>SUM(AL8:AL55)</f>
        <v>4387.57</v>
      </c>
      <c r="AM56" s="64">
        <f>SUM(AM8:AM55)</f>
        <v>4387.57</v>
      </c>
      <c r="AN56" s="2"/>
    </row>
    <row r="57" spans="1:41" ht="15" customHeight="1" thickBot="1" x14ac:dyDescent="0.25">
      <c r="B57" s="4"/>
      <c r="C57" s="51"/>
      <c r="D57" s="51"/>
      <c r="E57" s="52"/>
      <c r="F57" s="53">
        <f t="shared" si="299"/>
        <v>0</v>
      </c>
      <c r="G57" s="53"/>
      <c r="H57" s="53">
        <f t="shared" si="300"/>
        <v>0</v>
      </c>
      <c r="I57" s="53">
        <v>0</v>
      </c>
      <c r="J57" s="53">
        <f t="shared" ref="J57" si="307">F57*I57/9</f>
        <v>0</v>
      </c>
      <c r="K57" s="53"/>
      <c r="L57" s="53">
        <f t="shared" ref="L57" si="308">J57*K57</f>
        <v>0</v>
      </c>
      <c r="M57" s="53">
        <v>0</v>
      </c>
      <c r="N57" s="53">
        <f t="shared" ref="N57" si="309">F57*M57/9</f>
        <v>0</v>
      </c>
      <c r="O57" s="53"/>
      <c r="P57" s="53">
        <f t="shared" si="302"/>
        <v>0</v>
      </c>
      <c r="Q57" s="53">
        <f t="shared" si="303"/>
        <v>0</v>
      </c>
      <c r="R57" s="53">
        <f t="shared" ref="R57" si="310">N57*O57/2000</f>
        <v>0</v>
      </c>
      <c r="S57" s="53">
        <v>0</v>
      </c>
      <c r="T57" s="53">
        <f t="shared" ref="T57" si="311">F57*S57/9</f>
        <v>0</v>
      </c>
      <c r="U57" s="53"/>
      <c r="V57" s="53">
        <f t="shared" ref="V57" si="312">T57*U57/2000</f>
        <v>0</v>
      </c>
      <c r="W57" s="53">
        <f t="shared" si="304"/>
        <v>0</v>
      </c>
      <c r="X57" s="53">
        <f t="shared" si="305"/>
        <v>0</v>
      </c>
      <c r="Y57" s="53">
        <v>0</v>
      </c>
      <c r="Z57" s="53">
        <f t="shared" ref="Z57" si="313">F57*Y57/9</f>
        <v>0</v>
      </c>
      <c r="AA57" s="53"/>
      <c r="AB57" s="53">
        <f t="shared" ref="AB57" si="314">Z57*AA57/2000</f>
        <v>0</v>
      </c>
      <c r="AC57" s="53">
        <f t="shared" ref="AC57" si="315">Z57*AA57/2000</f>
        <v>0</v>
      </c>
      <c r="AD57" s="53">
        <f t="shared" ref="AD57" si="316">Z57*AA57/2000</f>
        <v>0</v>
      </c>
      <c r="AE57" s="53">
        <v>0</v>
      </c>
      <c r="AF57" s="53">
        <f t="shared" si="294"/>
        <v>0</v>
      </c>
      <c r="AG57" s="53"/>
      <c r="AH57" s="53">
        <f t="shared" ref="AH57" si="317">AF57*AG57/2000</f>
        <v>0</v>
      </c>
      <c r="AI57" s="53">
        <f t="shared" ref="AI57" si="318">AF57*AG57/2000</f>
        <v>0</v>
      </c>
      <c r="AJ57" s="53">
        <f t="shared" ref="AJ57" si="319">AF57*AG57/2000</f>
        <v>0</v>
      </c>
      <c r="AK57" s="76">
        <f t="shared" si="306"/>
        <v>0</v>
      </c>
      <c r="AL57" s="30"/>
      <c r="AM57" s="30"/>
      <c r="AN57" s="2"/>
    </row>
    <row r="58" spans="1:41" ht="15" customHeight="1" thickBot="1" x14ac:dyDescent="0.3">
      <c r="B58" s="3"/>
      <c r="C58" s="61" t="s">
        <v>128</v>
      </c>
      <c r="D58" s="62"/>
      <c r="E58" s="62"/>
      <c r="F58" s="63"/>
      <c r="G58" s="63"/>
      <c r="H58" s="43">
        <f>SUM(H8:H57)</f>
        <v>0</v>
      </c>
      <c r="I58" s="64"/>
      <c r="J58" s="43">
        <f>SUM(J8:J57)</f>
        <v>44937.77</v>
      </c>
      <c r="K58" s="63"/>
      <c r="L58" s="43">
        <f>SUM(L8:L57)</f>
        <v>2561.65</v>
      </c>
      <c r="M58" s="64"/>
      <c r="N58" s="43">
        <f>SUM(N8:N57)</f>
        <v>14393.34</v>
      </c>
      <c r="O58" s="63"/>
      <c r="P58" s="43">
        <f>SUM(P8:P57)</f>
        <v>3958.16</v>
      </c>
      <c r="Q58" s="64">
        <f>SUM(Q5:Q54)</f>
        <v>3958.16</v>
      </c>
      <c r="R58" s="64">
        <f>SUM(R5:R54)</f>
        <v>3958.16</v>
      </c>
      <c r="S58" s="64"/>
      <c r="T58" s="43">
        <f>SUM(T8:T57)</f>
        <v>12739.27</v>
      </c>
      <c r="U58" s="63"/>
      <c r="V58" s="43">
        <f>SUM(V8:V57)</f>
        <v>3152.94</v>
      </c>
      <c r="W58" s="64">
        <f>SUM(W5:W54)</f>
        <v>3152.94</v>
      </c>
      <c r="X58" s="64">
        <f>SUM(X5:X54)</f>
        <v>3152.94</v>
      </c>
      <c r="Y58" s="64"/>
      <c r="Z58" s="43">
        <f>SUM(Z8:Z57)</f>
        <v>15362.29</v>
      </c>
      <c r="AA58" s="63"/>
      <c r="AB58" s="43">
        <f>SUM(AB8:AB57)</f>
        <v>1794.85</v>
      </c>
      <c r="AC58" s="64">
        <f>'BOX1'!AC67</f>
        <v>5353.65</v>
      </c>
      <c r="AD58" s="64">
        <f>'BOX1'!AD67</f>
        <v>5353.65</v>
      </c>
      <c r="AE58" s="64">
        <f>'BOX1'!AE67</f>
        <v>0</v>
      </c>
      <c r="AF58" s="43">
        <f>SUM(AF8:AF57)</f>
        <v>15182.26</v>
      </c>
      <c r="AG58" s="63">
        <f>'BOX1'!AG67</f>
        <v>0</v>
      </c>
      <c r="AH58" s="43">
        <f>SUM(AH8:AH57)</f>
        <v>1886.98</v>
      </c>
      <c r="AI58" s="43" t="e">
        <f>SUM(#REF!+#REF!)</f>
        <v>#REF!</v>
      </c>
      <c r="AJ58" s="43" t="e">
        <f>SUM(#REF!+#REF!)</f>
        <v>#REF!</v>
      </c>
      <c r="AK58" s="43">
        <f>SUM(AK8:AK57)</f>
        <v>4698.62</v>
      </c>
      <c r="AL58" s="17"/>
      <c r="AM58" s="17"/>
      <c r="AN58" s="2"/>
    </row>
    <row r="59" spans="1:41" ht="15" customHeight="1" thickBot="1" x14ac:dyDescent="0.3">
      <c r="B59" s="3"/>
      <c r="C59" s="61" t="s">
        <v>124</v>
      </c>
      <c r="D59" s="62"/>
      <c r="E59" s="62"/>
      <c r="F59" s="63"/>
      <c r="G59" s="63"/>
      <c r="H59" s="64">
        <f>'BOX1'!H67</f>
        <v>75.83</v>
      </c>
      <c r="I59" s="64">
        <f>'BOX1'!I67</f>
        <v>0</v>
      </c>
      <c r="J59" s="43">
        <f>'BOX1'!J67</f>
        <v>183074.54</v>
      </c>
      <c r="K59" s="63">
        <f>'BOX1'!K67</f>
        <v>0</v>
      </c>
      <c r="L59" s="64">
        <f>'BOX1'!L67</f>
        <v>9153.74</v>
      </c>
      <c r="M59" s="64">
        <f>'BOX1'!M67</f>
        <v>0</v>
      </c>
      <c r="N59" s="43">
        <f>'BOX1'!N67</f>
        <v>65430.77</v>
      </c>
      <c r="O59" s="63">
        <f>'BOX1'!O67</f>
        <v>0</v>
      </c>
      <c r="P59" s="64">
        <f>'BOX1'!P67</f>
        <v>17993.439999999999</v>
      </c>
      <c r="Q59" s="64">
        <f>'BOX1'!Q67</f>
        <v>15378.11</v>
      </c>
      <c r="R59" s="64">
        <f>'BOX1'!R67</f>
        <v>15378.11</v>
      </c>
      <c r="S59" s="64">
        <f>'BOX1'!S67</f>
        <v>0</v>
      </c>
      <c r="T59" s="43">
        <f>'BOX1'!T67</f>
        <v>57246.02</v>
      </c>
      <c r="U59" s="63">
        <f>'BOX1'!U67</f>
        <v>0</v>
      </c>
      <c r="V59" s="64">
        <f>'BOX1'!V67</f>
        <v>14168.39</v>
      </c>
      <c r="W59" s="64">
        <f>'BOX1'!W67</f>
        <v>12046</v>
      </c>
      <c r="X59" s="64">
        <f>'BOX1'!X67</f>
        <v>12046</v>
      </c>
      <c r="Y59" s="64">
        <f>'BOX1'!Y67</f>
        <v>0</v>
      </c>
      <c r="Z59" s="43">
        <f>'BOX1'!Z67</f>
        <v>57244.86</v>
      </c>
      <c r="AA59" s="63">
        <f>'BOX1'!AA67</f>
        <v>0</v>
      </c>
      <c r="AB59" s="64">
        <f>'BOX1'!AB67</f>
        <v>6296.93</v>
      </c>
      <c r="AC59" s="64">
        <f>'BOX1'!AC67</f>
        <v>5353.65</v>
      </c>
      <c r="AD59" s="64">
        <f>'BOX1'!AD67</f>
        <v>5353.65</v>
      </c>
      <c r="AE59" s="64">
        <f>'BOX1'!AE67</f>
        <v>0</v>
      </c>
      <c r="AF59" s="43">
        <f>'BOX1'!AF67</f>
        <v>60397.75</v>
      </c>
      <c r="AG59" s="63">
        <f>'BOX1'!AG67</f>
        <v>0</v>
      </c>
      <c r="AH59" s="64">
        <f>'BOX1'!AH67</f>
        <v>6643.76</v>
      </c>
      <c r="AI59" s="64" t="e">
        <f>'BOX1'!AI67</f>
        <v>#REF!</v>
      </c>
      <c r="AJ59" s="64" t="e">
        <f>'BOX1'!AJ67</f>
        <v>#REF!</v>
      </c>
      <c r="AK59" s="43">
        <f>'BOX1'!AK67</f>
        <v>13145.49</v>
      </c>
      <c r="AL59" s="17"/>
      <c r="AM59" s="17"/>
      <c r="AN59" s="2"/>
    </row>
    <row r="60" spans="1:41" ht="15" customHeight="1" thickBot="1" x14ac:dyDescent="0.3">
      <c r="B60" s="3"/>
      <c r="C60" s="61" t="s">
        <v>126</v>
      </c>
      <c r="D60" s="62"/>
      <c r="E60" s="62"/>
      <c r="F60" s="63"/>
      <c r="G60" s="63"/>
      <c r="H60" s="64">
        <f>'BOX2'!H68</f>
        <v>0</v>
      </c>
      <c r="I60" s="64">
        <f>'BOX2'!I68</f>
        <v>0</v>
      </c>
      <c r="J60" s="43">
        <f>'BOX2'!J68</f>
        <v>157143.57999999999</v>
      </c>
      <c r="K60" s="63">
        <f>'BOX2'!K68</f>
        <v>0</v>
      </c>
      <c r="L60" s="64">
        <f>'BOX2'!L68</f>
        <v>7857.22</v>
      </c>
      <c r="M60" s="64">
        <f>'BOX2'!M68</f>
        <v>0</v>
      </c>
      <c r="N60" s="43">
        <f>'BOX2'!N68</f>
        <v>57254.54</v>
      </c>
      <c r="O60" s="63">
        <f>'BOX2'!O68</f>
        <v>0</v>
      </c>
      <c r="P60" s="64">
        <f>'BOX2'!P68</f>
        <v>15745</v>
      </c>
      <c r="Q60" s="64">
        <f>'BOX2'!Q68</f>
        <v>11597.14</v>
      </c>
      <c r="R60" s="64">
        <f>'BOX2'!R68</f>
        <v>11597.14</v>
      </c>
      <c r="S60" s="64">
        <f>'BOX2'!S68</f>
        <v>0</v>
      </c>
      <c r="T60" s="43">
        <f>'BOX2'!T68</f>
        <v>50546.41</v>
      </c>
      <c r="U60" s="63">
        <f>'BOX2'!U68</f>
        <v>0</v>
      </c>
      <c r="V60" s="64">
        <f>'BOX2'!V68</f>
        <v>12510.22</v>
      </c>
      <c r="W60" s="64">
        <f>'BOX2'!W68</f>
        <v>9102.4599999999991</v>
      </c>
      <c r="X60" s="64">
        <f>'BOX2'!X68</f>
        <v>9102.4599999999991</v>
      </c>
      <c r="Y60" s="64">
        <f>'BOX2'!Y68</f>
        <v>0</v>
      </c>
      <c r="Z60" s="43">
        <f>'BOX2'!Z68</f>
        <v>50546.41</v>
      </c>
      <c r="AA60" s="63">
        <f>'BOX2'!AA68</f>
        <v>0</v>
      </c>
      <c r="AB60" s="43">
        <f>'BOX2'!AB68</f>
        <v>5560.17</v>
      </c>
      <c r="AC60" s="64">
        <f>'BOX2'!AC68</f>
        <v>4045.6</v>
      </c>
      <c r="AD60" s="64">
        <f>'BOX2'!AD68</f>
        <v>4045.6</v>
      </c>
      <c r="AE60" s="64">
        <f>'BOX2'!AE68</f>
        <v>0</v>
      </c>
      <c r="AF60" s="43">
        <f>'BOX2'!AF68</f>
        <v>49342.63</v>
      </c>
      <c r="AG60" s="63">
        <f>'BOX2'!AG68</f>
        <v>0</v>
      </c>
      <c r="AH60" s="43">
        <f>'BOX2'!AH68</f>
        <v>5427.76</v>
      </c>
      <c r="AI60" s="64">
        <f>'BOX2'!AI68</f>
        <v>4001.76</v>
      </c>
      <c r="AJ60" s="64">
        <f>'BOX2'!AJ68</f>
        <v>4001.76</v>
      </c>
      <c r="AK60" s="43">
        <f>'BOX2'!AK68</f>
        <v>10987.93</v>
      </c>
      <c r="AL60" s="17"/>
      <c r="AM60" s="17"/>
      <c r="AN60" s="2"/>
    </row>
    <row r="61" spans="1:41" ht="15" customHeight="1" thickBot="1" x14ac:dyDescent="0.3">
      <c r="B61" s="3"/>
      <c r="C61" s="61" t="s">
        <v>2</v>
      </c>
      <c r="D61" s="62"/>
      <c r="E61" s="62"/>
      <c r="F61" s="63"/>
      <c r="G61" s="63"/>
      <c r="H61" s="43">
        <f>SUM(H58:H60)</f>
        <v>75.83</v>
      </c>
      <c r="I61" s="64"/>
      <c r="J61" s="43">
        <f>SUM(J58:J60)</f>
        <v>385155.89</v>
      </c>
      <c r="K61" s="63"/>
      <c r="L61" s="43">
        <f>SUM(L58:L60)</f>
        <v>19572.61</v>
      </c>
      <c r="M61" s="64"/>
      <c r="N61" s="43">
        <f>SUM(N58:N60)</f>
        <v>137078.65</v>
      </c>
      <c r="O61" s="63"/>
      <c r="P61" s="43">
        <f>SUM(P58:P60)</f>
        <v>37696.6</v>
      </c>
      <c r="Q61" s="64">
        <f>SUM(Q8:Q57)</f>
        <v>3958.16</v>
      </c>
      <c r="R61" s="64">
        <f>SUM(R8:R57)</f>
        <v>3958.16</v>
      </c>
      <c r="S61" s="64"/>
      <c r="T61" s="43">
        <f>SUM(T58:T60)</f>
        <v>120531.7</v>
      </c>
      <c r="U61" s="63"/>
      <c r="V61" s="43">
        <f>SUM(V58:V60)</f>
        <v>29831.55</v>
      </c>
      <c r="W61" s="64">
        <f>SUM(W8:W57)</f>
        <v>3152.94</v>
      </c>
      <c r="X61" s="64">
        <f>SUM(X8:X57)</f>
        <v>3152.94</v>
      </c>
      <c r="Y61" s="64"/>
      <c r="Z61" s="43">
        <f>SUM(Z58:Z60)</f>
        <v>123153.56</v>
      </c>
      <c r="AA61" s="63"/>
      <c r="AB61" s="43">
        <f>SUM(AB58:AB60)</f>
        <v>13651.95</v>
      </c>
      <c r="AC61" s="30"/>
      <c r="AD61" s="30"/>
      <c r="AE61" s="87"/>
      <c r="AF61" s="43">
        <f>SUM(AF58:AF60)</f>
        <v>124922.64</v>
      </c>
      <c r="AG61" s="86"/>
      <c r="AH61" s="43">
        <f>SUM(AH58:AH60)</f>
        <v>13958.5</v>
      </c>
      <c r="AI61" s="43" t="e">
        <f t="shared" ref="AH61:AK61" si="320">SUM(AI58:AI60)</f>
        <v>#REF!</v>
      </c>
      <c r="AJ61" s="43" t="e">
        <f t="shared" si="320"/>
        <v>#REF!</v>
      </c>
      <c r="AK61" s="43">
        <f>SUM(AK58:AK60)</f>
        <v>28832.04</v>
      </c>
      <c r="AL61" s="17"/>
      <c r="AM61" s="17"/>
      <c r="AN61" s="2"/>
      <c r="AO61" s="8"/>
    </row>
    <row r="62" spans="1:41" ht="15" customHeight="1" x14ac:dyDescent="0.2">
      <c r="B62" s="3"/>
      <c r="C62" s="4" t="s">
        <v>6</v>
      </c>
      <c r="D62" s="4"/>
      <c r="E62" s="4"/>
      <c r="F62" s="30"/>
      <c r="G62" s="30"/>
      <c r="H62" s="30"/>
      <c r="I62" s="30"/>
      <c r="J62" s="30"/>
      <c r="K62" s="30"/>
      <c r="L62" s="30"/>
      <c r="M62" s="30"/>
      <c r="N62" s="30"/>
      <c r="O62" s="59"/>
      <c r="P62" s="30"/>
      <c r="Q62" s="30"/>
      <c r="R62" s="30"/>
      <c r="S62" s="30"/>
      <c r="T62" s="30"/>
      <c r="U62" s="59"/>
      <c r="V62" s="30"/>
      <c r="W62" s="30"/>
      <c r="X62" s="30"/>
      <c r="Y62" s="30"/>
      <c r="Z62" s="30"/>
      <c r="AA62" s="59"/>
      <c r="AB62" s="17"/>
      <c r="AC62" s="17"/>
      <c r="AD62" s="17"/>
      <c r="AE62" s="17"/>
      <c r="AF62" s="17"/>
      <c r="AG62" s="15"/>
      <c r="AH62" s="17"/>
      <c r="AI62" s="17"/>
      <c r="AJ62" s="17"/>
      <c r="AK62" s="17"/>
      <c r="AL62" s="17"/>
      <c r="AM62" s="17"/>
      <c r="AN62" s="2"/>
      <c r="AO62" s="8"/>
    </row>
    <row r="63" spans="1:41" ht="15" customHeight="1" x14ac:dyDescent="0.2">
      <c r="B63" s="3"/>
      <c r="C63" s="60" t="s">
        <v>134</v>
      </c>
      <c r="D63" s="4"/>
      <c r="E63" s="4"/>
      <c r="F63" s="30"/>
      <c r="G63" s="30"/>
      <c r="H63" s="17"/>
      <c r="I63" s="17"/>
      <c r="J63" s="17"/>
      <c r="K63" s="17"/>
      <c r="L63" s="17"/>
      <c r="M63" s="17"/>
      <c r="N63" s="17"/>
      <c r="O63" s="15"/>
      <c r="P63" s="17"/>
      <c r="Q63" s="17"/>
      <c r="R63" s="17"/>
      <c r="S63" s="17"/>
      <c r="T63" s="17"/>
      <c r="U63" s="15"/>
      <c r="V63" s="17"/>
      <c r="W63" s="17"/>
      <c r="X63" s="17"/>
      <c r="Y63" s="17"/>
      <c r="Z63" s="17"/>
      <c r="AA63" s="15"/>
      <c r="AB63" s="17"/>
      <c r="AC63" s="17"/>
      <c r="AD63" s="17"/>
      <c r="AE63" s="17"/>
      <c r="AF63" s="17"/>
      <c r="AG63" s="15"/>
      <c r="AH63" s="17"/>
      <c r="AI63" s="17"/>
      <c r="AJ63" s="17"/>
      <c r="AK63" s="17"/>
      <c r="AL63" s="18"/>
      <c r="AM63" s="18"/>
      <c r="AN63" s="2"/>
      <c r="AO63" s="8"/>
    </row>
    <row r="64" spans="1:41" ht="15" customHeight="1" x14ac:dyDescent="0.2">
      <c r="B64" s="3"/>
      <c r="C64" s="60" t="s">
        <v>131</v>
      </c>
      <c r="D64" s="4"/>
      <c r="E64" s="4"/>
      <c r="F64" s="30"/>
      <c r="G64" s="30"/>
      <c r="H64" s="17"/>
      <c r="I64" s="17"/>
      <c r="J64" s="17"/>
      <c r="K64" s="17"/>
      <c r="L64" s="17"/>
      <c r="M64" s="17"/>
      <c r="N64" s="17"/>
      <c r="O64" s="15"/>
      <c r="P64" s="17"/>
      <c r="Q64" s="17"/>
      <c r="R64" s="17"/>
      <c r="S64" s="17"/>
      <c r="T64" s="17"/>
      <c r="U64" s="15"/>
      <c r="V64" s="17"/>
      <c r="W64" s="17"/>
      <c r="X64" s="17"/>
      <c r="Y64" s="17"/>
      <c r="Z64" s="17"/>
      <c r="AA64" s="15"/>
      <c r="AB64" s="17"/>
      <c r="AC64" s="17"/>
      <c r="AD64" s="17"/>
      <c r="AE64" s="17"/>
      <c r="AF64" s="17"/>
      <c r="AG64" s="15"/>
      <c r="AH64" s="17"/>
      <c r="AI64" s="17"/>
      <c r="AJ64" s="17"/>
      <c r="AK64" s="17"/>
      <c r="AL64" s="18"/>
      <c r="AM64" s="18"/>
      <c r="AN64" s="2"/>
      <c r="AO64" s="8"/>
    </row>
    <row r="65" spans="2:41" ht="15" customHeight="1" x14ac:dyDescent="0.2">
      <c r="B65" s="3"/>
      <c r="C65" s="60" t="s">
        <v>130</v>
      </c>
      <c r="D65" s="4"/>
      <c r="E65" s="4"/>
      <c r="F65" s="30"/>
      <c r="G65" s="30"/>
      <c r="H65" s="17"/>
      <c r="I65" s="17"/>
      <c r="J65" s="17"/>
      <c r="K65" s="17"/>
      <c r="L65" s="17"/>
      <c r="M65" s="17"/>
      <c r="N65" s="17"/>
      <c r="O65" s="15"/>
      <c r="P65" s="17"/>
      <c r="Q65" s="17"/>
      <c r="R65" s="17"/>
      <c r="S65" s="17"/>
      <c r="T65" s="17"/>
      <c r="U65" s="15"/>
      <c r="V65" s="17"/>
      <c r="W65" s="17"/>
      <c r="X65" s="17"/>
      <c r="Y65" s="17"/>
      <c r="Z65" s="17"/>
      <c r="AA65" s="15"/>
      <c r="AB65" s="17"/>
      <c r="AC65" s="17"/>
      <c r="AD65" s="17"/>
      <c r="AE65" s="17"/>
      <c r="AF65" s="17"/>
      <c r="AG65" s="15"/>
      <c r="AH65" s="17"/>
      <c r="AI65" s="17"/>
      <c r="AJ65" s="17"/>
      <c r="AK65" s="17"/>
      <c r="AL65" s="25"/>
      <c r="AM65" s="25"/>
      <c r="AN65" s="2"/>
      <c r="AO65" s="8"/>
    </row>
    <row r="66" spans="2:41" ht="15" customHeight="1" x14ac:dyDescent="0.2">
      <c r="B66" s="3"/>
      <c r="C66" s="4" t="s">
        <v>17</v>
      </c>
      <c r="D66" s="4"/>
      <c r="E66" s="4"/>
      <c r="F66" s="17"/>
      <c r="G66" s="17"/>
      <c r="H66" s="17"/>
      <c r="I66" s="17"/>
      <c r="J66" s="17"/>
      <c r="K66" s="17"/>
      <c r="L66" s="17"/>
      <c r="M66" s="17"/>
      <c r="N66" s="17"/>
      <c r="O66" s="15"/>
      <c r="P66" s="17"/>
      <c r="R66" s="17"/>
      <c r="S66" s="17"/>
      <c r="T66" s="17"/>
      <c r="U66" s="15"/>
      <c r="W66" s="17"/>
      <c r="X66" s="30"/>
      <c r="Y66" s="17"/>
      <c r="Z66" s="17"/>
      <c r="AA66" s="15"/>
      <c r="AB66" s="17"/>
      <c r="AC66" s="17"/>
      <c r="AD66" s="17"/>
      <c r="AE66" s="17"/>
      <c r="AF66" s="17"/>
      <c r="AG66" s="15"/>
      <c r="AH66" s="17"/>
      <c r="AI66" s="17"/>
      <c r="AJ66" s="17"/>
      <c r="AK66" s="17"/>
      <c r="AL66" s="28"/>
      <c r="AM66" s="28"/>
      <c r="AN66" s="2"/>
      <c r="AO66" s="8"/>
    </row>
    <row r="67" spans="2:41" ht="15" customHeight="1" x14ac:dyDescent="0.2">
      <c r="B67" s="3"/>
      <c r="C67" s="4" t="s">
        <v>0</v>
      </c>
      <c r="D67" s="4"/>
      <c r="E67" s="4"/>
      <c r="F67" s="17"/>
      <c r="G67" s="17"/>
      <c r="H67" s="17"/>
      <c r="I67" s="17"/>
      <c r="J67" s="17"/>
      <c r="K67" s="17"/>
      <c r="L67" s="17"/>
      <c r="M67" s="17"/>
      <c r="N67" s="17"/>
      <c r="O67" s="15"/>
      <c r="P67" s="17"/>
      <c r="R67" s="17"/>
      <c r="S67" s="17"/>
      <c r="T67" s="17"/>
      <c r="U67" s="15"/>
      <c r="V67" s="17"/>
      <c r="W67" s="17"/>
      <c r="X67" s="17"/>
      <c r="Y67" s="17"/>
      <c r="Z67" s="17"/>
      <c r="AA67" s="15"/>
      <c r="AB67" s="17"/>
      <c r="AC67" s="17"/>
      <c r="AD67" s="17"/>
      <c r="AE67" s="17"/>
      <c r="AF67" s="17"/>
      <c r="AG67" s="15"/>
      <c r="AH67" s="17"/>
      <c r="AI67" s="17"/>
      <c r="AJ67" s="17"/>
      <c r="AK67" s="17"/>
      <c r="AL67" s="13"/>
      <c r="AM67" s="13"/>
      <c r="AN67" s="2"/>
      <c r="AO67" s="8"/>
    </row>
    <row r="68" spans="2:41" ht="15" customHeight="1" x14ac:dyDescent="0.2">
      <c r="B68" s="3"/>
      <c r="C68" s="4" t="s">
        <v>16</v>
      </c>
      <c r="D68" s="4"/>
      <c r="E68" s="4"/>
      <c r="F68" s="17"/>
      <c r="G68" s="17"/>
      <c r="H68" s="17"/>
      <c r="I68" s="17"/>
      <c r="J68" s="17"/>
      <c r="K68" s="17"/>
      <c r="L68" s="17"/>
      <c r="M68" s="17"/>
      <c r="N68" s="17"/>
      <c r="O68" s="15"/>
      <c r="P68" s="17"/>
      <c r="R68" s="17"/>
      <c r="S68" s="17"/>
      <c r="T68" s="17"/>
      <c r="U68" s="15"/>
      <c r="V68" s="17"/>
      <c r="W68" s="17"/>
      <c r="X68" s="17"/>
      <c r="Y68" s="17"/>
      <c r="Z68" s="17"/>
      <c r="AA68" s="15"/>
      <c r="AB68" s="18"/>
      <c r="AC68" s="18"/>
      <c r="AD68" s="18"/>
      <c r="AE68" s="18"/>
      <c r="AF68" s="18"/>
      <c r="AG68" s="14"/>
      <c r="AH68" s="18"/>
      <c r="AI68" s="18"/>
      <c r="AJ68" s="18"/>
      <c r="AK68" s="18"/>
      <c r="AL68" s="13"/>
      <c r="AM68" s="13"/>
      <c r="AN68" s="2"/>
      <c r="AO68" s="8"/>
    </row>
    <row r="69" spans="2:41" ht="15" customHeight="1" x14ac:dyDescent="0.2">
      <c r="B69" s="3"/>
      <c r="C69" s="4" t="s">
        <v>29</v>
      </c>
      <c r="D69" s="2"/>
      <c r="E69" s="2"/>
      <c r="F69" s="18"/>
      <c r="G69" s="18"/>
      <c r="H69" s="18"/>
      <c r="I69" s="18"/>
      <c r="J69" s="18"/>
      <c r="K69" s="18"/>
      <c r="L69" s="18"/>
      <c r="M69" s="18"/>
      <c r="N69" s="18"/>
      <c r="O69" s="14"/>
      <c r="P69" s="18"/>
      <c r="Q69" s="18"/>
      <c r="R69" s="18"/>
      <c r="S69" s="18"/>
      <c r="T69" s="18"/>
      <c r="U69" s="14"/>
      <c r="V69" s="18"/>
      <c r="W69" s="18"/>
      <c r="X69" s="18"/>
      <c r="Y69" s="18"/>
      <c r="Z69" s="18"/>
      <c r="AA69" s="14"/>
      <c r="AB69" s="18"/>
      <c r="AC69" s="18"/>
      <c r="AD69" s="18"/>
      <c r="AE69" s="18"/>
      <c r="AF69" s="18"/>
      <c r="AG69" s="14"/>
      <c r="AH69" s="18"/>
      <c r="AI69" s="18"/>
      <c r="AJ69" s="18"/>
      <c r="AK69" s="18"/>
      <c r="AL69" s="13"/>
      <c r="AM69" s="13"/>
      <c r="AN69" s="2"/>
      <c r="AO69" s="8"/>
    </row>
    <row r="70" spans="2:41" ht="15" customHeight="1" x14ac:dyDescent="0.2">
      <c r="B70" s="3"/>
      <c r="D70" s="2"/>
      <c r="E70" s="2"/>
      <c r="F70" s="18"/>
      <c r="G70" s="18"/>
      <c r="H70" s="18"/>
      <c r="I70" s="18"/>
      <c r="J70" s="18"/>
      <c r="K70" s="18"/>
      <c r="L70" s="18"/>
      <c r="M70" s="18"/>
      <c r="N70" s="18"/>
      <c r="O70" s="14"/>
      <c r="P70" s="18"/>
      <c r="Q70" s="18"/>
      <c r="R70" s="18"/>
      <c r="S70" s="18"/>
      <c r="T70" s="18"/>
      <c r="U70" s="14"/>
      <c r="V70" s="18"/>
      <c r="W70" s="18"/>
      <c r="X70" s="18"/>
      <c r="Y70" s="18"/>
      <c r="Z70" s="18"/>
      <c r="AA70" s="14"/>
      <c r="AB70" s="25"/>
      <c r="AC70" s="25"/>
      <c r="AD70" s="25"/>
      <c r="AE70" s="25"/>
      <c r="AF70" s="25"/>
      <c r="AG70" s="31"/>
      <c r="AH70" s="25"/>
      <c r="AI70" s="25"/>
      <c r="AJ70" s="25"/>
      <c r="AK70" s="25"/>
      <c r="AL70" s="20"/>
      <c r="AM70" s="20"/>
      <c r="AN70" s="2"/>
      <c r="AO70" s="8"/>
    </row>
    <row r="71" spans="2:41" ht="15" customHeight="1" x14ac:dyDescent="0.2">
      <c r="B71" s="3"/>
      <c r="C71" s="5"/>
      <c r="D71" s="5"/>
      <c r="E71" s="5"/>
      <c r="F71" s="13"/>
      <c r="G71" s="19"/>
      <c r="H71" s="19"/>
      <c r="I71" s="25"/>
      <c r="J71" s="25"/>
      <c r="K71" s="25"/>
      <c r="L71" s="25"/>
      <c r="M71" s="25"/>
      <c r="N71" s="25"/>
      <c r="O71" s="31"/>
      <c r="P71" s="25"/>
      <c r="Q71" s="25"/>
      <c r="R71" s="25"/>
      <c r="S71" s="25"/>
      <c r="T71" s="25"/>
      <c r="U71" s="31"/>
      <c r="V71" s="25"/>
      <c r="W71" s="25"/>
      <c r="X71" s="25"/>
      <c r="Y71" s="25"/>
      <c r="Z71" s="25"/>
      <c r="AA71" s="31"/>
      <c r="AB71" s="28"/>
      <c r="AC71" s="28"/>
      <c r="AD71" s="28"/>
      <c r="AE71" s="28"/>
      <c r="AF71" s="28"/>
      <c r="AG71" s="32"/>
      <c r="AH71" s="28"/>
      <c r="AI71" s="28"/>
      <c r="AJ71" s="28"/>
      <c r="AK71" s="28"/>
      <c r="AL71" s="20"/>
      <c r="AM71" s="20"/>
      <c r="AN71" s="2"/>
      <c r="AO71" s="8"/>
    </row>
    <row r="72" spans="2:41" ht="15" customHeight="1" x14ac:dyDescent="0.2">
      <c r="B72" s="3"/>
      <c r="C72" s="23" t="s">
        <v>24</v>
      </c>
      <c r="D72" s="22"/>
      <c r="E72" s="22"/>
      <c r="F72" s="26"/>
      <c r="G72" s="24"/>
      <c r="H72" s="24"/>
      <c r="I72" s="27"/>
      <c r="J72" s="27"/>
      <c r="K72" s="27"/>
      <c r="L72" s="28"/>
      <c r="M72" s="28"/>
      <c r="N72" s="28"/>
      <c r="O72" s="32"/>
      <c r="P72" s="28"/>
      <c r="Q72" s="28"/>
      <c r="R72" s="28"/>
      <c r="S72" s="28"/>
      <c r="T72" s="28"/>
      <c r="U72" s="32"/>
      <c r="V72" s="28"/>
      <c r="W72" s="28"/>
      <c r="X72" s="28"/>
      <c r="Y72" s="28"/>
      <c r="Z72" s="28"/>
      <c r="AA72" s="32"/>
      <c r="AB72" s="13"/>
      <c r="AC72" s="13"/>
      <c r="AD72" s="13"/>
      <c r="AE72" s="13"/>
      <c r="AF72" s="13"/>
      <c r="AG72" s="10"/>
      <c r="AH72" s="13"/>
      <c r="AI72" s="13"/>
      <c r="AJ72" s="13"/>
      <c r="AK72" s="13"/>
      <c r="AL72" s="20"/>
      <c r="AM72" s="20"/>
      <c r="AN72" s="2"/>
      <c r="AO72" s="8"/>
    </row>
    <row r="73" spans="2:41" ht="15" customHeight="1" x14ac:dyDescent="0.2">
      <c r="B73" s="3"/>
      <c r="C73" s="23" t="s">
        <v>28</v>
      </c>
      <c r="D73" s="22"/>
      <c r="E73" s="22"/>
      <c r="F73" s="26"/>
      <c r="G73" s="24"/>
      <c r="H73" s="24"/>
      <c r="I73" s="27"/>
      <c r="J73" s="27"/>
      <c r="K73" s="27"/>
      <c r="L73" s="13"/>
      <c r="M73" s="13"/>
      <c r="N73" s="13"/>
      <c r="O73" s="10"/>
      <c r="P73" s="13"/>
      <c r="Q73" s="13"/>
      <c r="R73" s="13"/>
      <c r="S73" s="13"/>
      <c r="T73" s="13"/>
      <c r="U73" s="10"/>
      <c r="V73" s="13"/>
      <c r="W73" s="13"/>
      <c r="X73" s="13"/>
      <c r="Y73" s="13"/>
      <c r="Z73" s="13"/>
      <c r="AA73" s="10"/>
      <c r="AB73" s="13"/>
      <c r="AC73" s="13"/>
      <c r="AD73" s="13"/>
      <c r="AE73" s="13"/>
      <c r="AF73" s="13"/>
      <c r="AG73" s="10"/>
      <c r="AH73" s="13"/>
      <c r="AI73" s="13"/>
      <c r="AJ73" s="13"/>
      <c r="AK73" s="13"/>
      <c r="AL73" s="20"/>
      <c r="AM73" s="20"/>
      <c r="AN73" s="2"/>
      <c r="AO73" s="8"/>
    </row>
    <row r="74" spans="2:41" ht="15" customHeight="1" x14ac:dyDescent="0.2">
      <c r="B74" s="3"/>
      <c r="D74" s="5"/>
      <c r="E74" s="5"/>
      <c r="F74" s="13"/>
      <c r="G74" s="13"/>
      <c r="H74" s="13"/>
      <c r="I74" s="13"/>
      <c r="J74" s="13"/>
      <c r="K74" s="13"/>
      <c r="L74" s="13"/>
      <c r="M74" s="13"/>
      <c r="N74" s="13"/>
      <c r="O74" s="10"/>
      <c r="P74" s="13"/>
      <c r="Q74" s="13"/>
      <c r="R74" s="13"/>
      <c r="S74" s="13"/>
      <c r="T74" s="13"/>
      <c r="U74" s="10"/>
      <c r="V74" s="13"/>
      <c r="W74" s="13"/>
      <c r="X74" s="13"/>
      <c r="Y74" s="13"/>
      <c r="Z74" s="13"/>
      <c r="AA74" s="10"/>
      <c r="AB74" s="13"/>
      <c r="AC74" s="13"/>
      <c r="AD74" s="13"/>
      <c r="AE74" s="13"/>
      <c r="AF74" s="13"/>
      <c r="AG74" s="10"/>
      <c r="AH74" s="13"/>
      <c r="AI74" s="13"/>
      <c r="AJ74" s="13"/>
      <c r="AK74" s="13"/>
      <c r="AL74" s="20"/>
      <c r="AM74" s="20"/>
      <c r="AN74" s="2"/>
      <c r="AO74" s="8"/>
    </row>
    <row r="75" spans="2:41" ht="15" customHeight="1" x14ac:dyDescent="0.2">
      <c r="B75" s="3"/>
      <c r="D75" s="5"/>
      <c r="E75" s="5"/>
      <c r="F75" s="13"/>
      <c r="G75" s="13"/>
      <c r="H75" s="13"/>
      <c r="I75" s="13"/>
      <c r="J75" s="13"/>
      <c r="K75" s="13"/>
      <c r="L75" s="13"/>
      <c r="M75" s="13"/>
      <c r="N75" s="13"/>
      <c r="O75" s="10"/>
      <c r="P75" s="13"/>
      <c r="Q75" s="13"/>
      <c r="R75" s="13"/>
      <c r="S75" s="13"/>
      <c r="T75" s="13"/>
      <c r="U75" s="10"/>
      <c r="V75" s="13"/>
      <c r="W75" s="13"/>
      <c r="X75" s="13"/>
      <c r="Y75" s="13"/>
      <c r="Z75" s="13"/>
      <c r="AA75" s="10"/>
      <c r="AB75" s="20"/>
      <c r="AC75" s="20"/>
      <c r="AD75" s="20"/>
      <c r="AE75" s="20"/>
      <c r="AF75" s="20"/>
      <c r="AG75" s="12"/>
      <c r="AH75" s="20"/>
      <c r="AI75" s="20"/>
      <c r="AJ75" s="20"/>
      <c r="AK75" s="20"/>
      <c r="AL75" s="20"/>
      <c r="AM75" s="20"/>
      <c r="AN75" s="2"/>
      <c r="AO75" s="8"/>
    </row>
    <row r="76" spans="2:41" ht="15" customHeight="1" x14ac:dyDescent="0.2">
      <c r="B76" s="3"/>
      <c r="D76" s="6"/>
      <c r="E76" s="2"/>
      <c r="F76" s="20"/>
      <c r="G76" s="20"/>
      <c r="H76" s="20"/>
      <c r="I76" s="20"/>
      <c r="J76" s="20"/>
      <c r="K76" s="20"/>
      <c r="L76" s="20"/>
      <c r="M76" s="20"/>
      <c r="N76" s="20"/>
      <c r="O76" s="12"/>
      <c r="P76" s="20"/>
      <c r="Q76" s="20"/>
      <c r="R76" s="20"/>
      <c r="S76" s="20"/>
      <c r="T76" s="20"/>
      <c r="U76" s="12"/>
      <c r="V76" s="20"/>
      <c r="W76" s="20"/>
      <c r="X76" s="20"/>
      <c r="Y76" s="20"/>
      <c r="Z76" s="20"/>
      <c r="AA76" s="12"/>
      <c r="AB76" s="20"/>
      <c r="AC76" s="20"/>
      <c r="AD76" s="20"/>
      <c r="AE76" s="20"/>
      <c r="AF76" s="20"/>
      <c r="AG76" s="12"/>
      <c r="AH76" s="20"/>
      <c r="AI76" s="20"/>
      <c r="AJ76" s="20"/>
      <c r="AK76" s="20"/>
      <c r="AL76" s="20"/>
      <c r="AM76" s="20"/>
      <c r="AN76" s="2"/>
      <c r="AO76" s="8"/>
    </row>
    <row r="77" spans="2:41" ht="15" customHeight="1" x14ac:dyDescent="0.2">
      <c r="B77" s="3"/>
      <c r="C77" s="6"/>
      <c r="D77" s="6"/>
      <c r="E77" s="2"/>
      <c r="F77" s="20"/>
      <c r="G77" s="20"/>
      <c r="H77" s="20"/>
      <c r="I77" s="20"/>
      <c r="J77" s="20"/>
      <c r="K77" s="20"/>
      <c r="L77" s="20"/>
      <c r="M77" s="20"/>
      <c r="N77" s="20"/>
      <c r="O77" s="12"/>
      <c r="P77" s="20"/>
      <c r="Q77" s="20"/>
      <c r="R77" s="20"/>
      <c r="S77" s="20"/>
      <c r="T77" s="20"/>
      <c r="U77" s="12"/>
      <c r="V77" s="20"/>
      <c r="W77" s="20"/>
      <c r="X77" s="20"/>
      <c r="Y77" s="20"/>
      <c r="Z77" s="20"/>
      <c r="AA77" s="12"/>
      <c r="AB77" s="20"/>
      <c r="AC77" s="20"/>
      <c r="AD77" s="20"/>
      <c r="AE77" s="20"/>
      <c r="AF77" s="20"/>
      <c r="AG77" s="12"/>
      <c r="AH77" s="20"/>
      <c r="AI77" s="20"/>
      <c r="AJ77" s="20"/>
      <c r="AK77" s="20"/>
      <c r="AL77" s="20"/>
      <c r="AM77" s="20"/>
      <c r="AN77" s="2"/>
      <c r="AO77" s="8"/>
    </row>
    <row r="78" spans="2:41" ht="15" customHeight="1" x14ac:dyDescent="0.2">
      <c r="B78" s="3"/>
      <c r="C78" s="6"/>
      <c r="D78" s="6"/>
      <c r="E78" s="2"/>
      <c r="F78" s="20"/>
      <c r="G78" s="20"/>
      <c r="H78" s="20"/>
      <c r="I78" s="20"/>
      <c r="J78" s="20"/>
      <c r="K78" s="20"/>
      <c r="L78" s="20"/>
      <c r="M78" s="20"/>
      <c r="N78" s="20"/>
      <c r="O78" s="12"/>
      <c r="P78" s="20"/>
      <c r="Q78" s="20"/>
      <c r="R78" s="20"/>
      <c r="S78" s="20"/>
      <c r="T78" s="20"/>
      <c r="U78" s="12"/>
      <c r="V78" s="20"/>
      <c r="W78" s="20"/>
      <c r="X78" s="20"/>
      <c r="Y78" s="20"/>
      <c r="Z78" s="20"/>
      <c r="AA78" s="12"/>
      <c r="AB78" s="20"/>
      <c r="AC78" s="20"/>
      <c r="AD78" s="20"/>
      <c r="AE78" s="20"/>
      <c r="AF78" s="20"/>
      <c r="AG78" s="12"/>
      <c r="AH78" s="20"/>
      <c r="AI78" s="20"/>
      <c r="AJ78" s="20"/>
      <c r="AK78" s="20"/>
      <c r="AL78" s="20"/>
      <c r="AM78" s="20"/>
      <c r="AN78" s="2"/>
      <c r="AO78" s="8"/>
    </row>
    <row r="79" spans="2:41" ht="15" customHeight="1" x14ac:dyDescent="0.2">
      <c r="B79" s="3"/>
      <c r="C79" s="6"/>
      <c r="D79" s="6"/>
      <c r="E79" s="2"/>
      <c r="F79" s="20"/>
      <c r="G79" s="20"/>
      <c r="H79" s="20"/>
      <c r="I79" s="20"/>
      <c r="J79" s="20"/>
      <c r="K79" s="20"/>
      <c r="L79" s="20"/>
      <c r="M79" s="20"/>
      <c r="N79" s="20"/>
      <c r="O79" s="12"/>
      <c r="P79" s="20"/>
      <c r="Q79" s="20"/>
      <c r="R79" s="20"/>
      <c r="S79" s="20"/>
      <c r="T79" s="20"/>
      <c r="U79" s="12"/>
      <c r="V79" s="20"/>
      <c r="W79" s="20"/>
      <c r="X79" s="20"/>
      <c r="Y79" s="20"/>
      <c r="Z79" s="20"/>
      <c r="AA79" s="12"/>
      <c r="AB79" s="20"/>
      <c r="AC79" s="20"/>
      <c r="AD79" s="20"/>
      <c r="AE79" s="20"/>
      <c r="AF79" s="20"/>
      <c r="AG79" s="12"/>
      <c r="AH79" s="20"/>
      <c r="AI79" s="20"/>
      <c r="AJ79" s="20"/>
      <c r="AK79" s="20"/>
      <c r="AL79" s="20"/>
      <c r="AM79" s="20"/>
      <c r="AN79" s="2"/>
      <c r="AO79" s="8"/>
    </row>
    <row r="80" spans="2:41" ht="15" customHeight="1" x14ac:dyDescent="0.2">
      <c r="B80" s="3"/>
      <c r="C80" s="6"/>
      <c r="D80" s="6"/>
      <c r="E80" s="2"/>
      <c r="F80" s="20"/>
      <c r="G80" s="20"/>
      <c r="H80" s="20"/>
      <c r="I80" s="20"/>
      <c r="J80" s="20"/>
      <c r="K80" s="20"/>
      <c r="L80" s="20"/>
      <c r="M80" s="20"/>
      <c r="N80" s="20"/>
      <c r="O80" s="12"/>
      <c r="P80" s="20"/>
      <c r="Q80" s="20"/>
      <c r="R80" s="20"/>
      <c r="S80" s="20"/>
      <c r="T80" s="20"/>
      <c r="U80" s="12"/>
      <c r="V80" s="20"/>
      <c r="W80" s="20"/>
      <c r="X80" s="20"/>
      <c r="Y80" s="20"/>
      <c r="Z80" s="20"/>
      <c r="AA80" s="12"/>
      <c r="AB80" s="20"/>
      <c r="AC80" s="20"/>
      <c r="AD80" s="20"/>
      <c r="AE80" s="20"/>
      <c r="AF80" s="20"/>
      <c r="AG80" s="12"/>
      <c r="AH80" s="20"/>
      <c r="AI80" s="20"/>
      <c r="AJ80" s="20"/>
      <c r="AK80" s="20"/>
      <c r="AL80" s="20"/>
      <c r="AM80" s="20"/>
      <c r="AN80" s="2"/>
      <c r="AO80" s="8"/>
    </row>
    <row r="81" spans="1:48" ht="15" customHeight="1" x14ac:dyDescent="0.2">
      <c r="B81" s="3"/>
      <c r="C81" s="6"/>
      <c r="D81" s="6"/>
      <c r="E81" s="2"/>
      <c r="F81" s="20"/>
      <c r="G81" s="20"/>
      <c r="H81" s="20"/>
      <c r="I81" s="20"/>
      <c r="J81" s="20"/>
      <c r="K81" s="20"/>
      <c r="L81" s="20"/>
      <c r="M81" s="20"/>
      <c r="N81" s="20"/>
      <c r="O81" s="12"/>
      <c r="P81" s="20"/>
      <c r="Q81" s="20"/>
      <c r="R81" s="20"/>
      <c r="S81" s="20"/>
      <c r="T81" s="20"/>
      <c r="U81" s="12"/>
      <c r="V81" s="20"/>
      <c r="W81" s="20"/>
      <c r="X81" s="20"/>
      <c r="Y81" s="20"/>
      <c r="Z81" s="20"/>
      <c r="AA81" s="12"/>
      <c r="AB81" s="20"/>
      <c r="AC81" s="20"/>
      <c r="AD81" s="20"/>
      <c r="AE81" s="20"/>
      <c r="AF81" s="20"/>
      <c r="AG81" s="12"/>
      <c r="AH81" s="20"/>
      <c r="AI81" s="20"/>
      <c r="AJ81" s="20"/>
      <c r="AK81" s="20"/>
      <c r="AL81" s="20"/>
      <c r="AM81" s="20"/>
      <c r="AN81" s="2"/>
      <c r="AO81" s="8"/>
    </row>
    <row r="82" spans="1:48" ht="15" customHeight="1" x14ac:dyDescent="0.2">
      <c r="B82" s="3"/>
      <c r="C82" s="6"/>
      <c r="D82" s="6"/>
      <c r="E82" s="2"/>
      <c r="F82" s="20"/>
      <c r="G82" s="20"/>
      <c r="H82" s="20"/>
      <c r="I82" s="20"/>
      <c r="J82" s="20"/>
      <c r="K82" s="20"/>
      <c r="L82" s="20"/>
      <c r="M82" s="20"/>
      <c r="N82" s="20"/>
      <c r="O82" s="12"/>
      <c r="P82" s="20"/>
      <c r="Q82" s="20"/>
      <c r="R82" s="20"/>
      <c r="S82" s="20"/>
      <c r="T82" s="20"/>
      <c r="U82" s="12"/>
      <c r="V82" s="20"/>
      <c r="W82" s="20"/>
      <c r="X82" s="20"/>
      <c r="Y82" s="20"/>
      <c r="Z82" s="20"/>
      <c r="AA82" s="12"/>
      <c r="AB82" s="20"/>
      <c r="AC82" s="20"/>
      <c r="AD82" s="20"/>
      <c r="AE82" s="20"/>
      <c r="AF82" s="20"/>
      <c r="AG82" s="12"/>
      <c r="AH82" s="20"/>
      <c r="AI82" s="20"/>
      <c r="AJ82" s="20"/>
      <c r="AK82" s="20"/>
      <c r="AL82" s="20"/>
      <c r="AM82" s="20"/>
      <c r="AN82" s="2"/>
      <c r="AO82" s="8"/>
    </row>
    <row r="83" spans="1:48" ht="15" customHeight="1" x14ac:dyDescent="0.2">
      <c r="B83" s="3"/>
      <c r="C83" s="6"/>
      <c r="D83" s="6"/>
      <c r="E83" s="2"/>
      <c r="F83" s="20"/>
      <c r="G83" s="20"/>
      <c r="H83" s="20"/>
      <c r="I83" s="20"/>
      <c r="J83" s="20"/>
      <c r="K83" s="20"/>
      <c r="L83" s="20"/>
      <c r="M83" s="20"/>
      <c r="N83" s="20"/>
      <c r="O83" s="12"/>
      <c r="P83" s="20"/>
      <c r="Q83" s="20"/>
      <c r="R83" s="20"/>
      <c r="S83" s="20"/>
      <c r="T83" s="20"/>
      <c r="U83" s="12"/>
      <c r="V83" s="20"/>
      <c r="W83" s="20"/>
      <c r="X83" s="20"/>
      <c r="Y83" s="20"/>
      <c r="Z83" s="20"/>
      <c r="AA83" s="12"/>
      <c r="AB83" s="20"/>
      <c r="AC83" s="20"/>
      <c r="AD83" s="20"/>
      <c r="AE83" s="20"/>
      <c r="AF83" s="20"/>
      <c r="AG83" s="12"/>
      <c r="AH83" s="20"/>
      <c r="AI83" s="20"/>
      <c r="AJ83" s="20"/>
      <c r="AK83" s="20"/>
      <c r="AL83" s="20"/>
      <c r="AM83" s="20"/>
      <c r="AN83" s="2"/>
      <c r="AO83" s="8"/>
    </row>
    <row r="84" spans="1:48" ht="15" customHeight="1" x14ac:dyDescent="0.2">
      <c r="B84" s="3"/>
      <c r="C84" s="6"/>
      <c r="D84" s="6"/>
      <c r="E84" s="2"/>
      <c r="F84" s="20"/>
      <c r="G84" s="20"/>
      <c r="H84" s="20"/>
      <c r="I84" s="20"/>
      <c r="J84" s="20"/>
      <c r="K84" s="20"/>
      <c r="L84" s="20"/>
      <c r="M84" s="20"/>
      <c r="N84" s="20"/>
      <c r="O84" s="12"/>
      <c r="P84" s="20"/>
      <c r="Q84" s="20"/>
      <c r="R84" s="20"/>
      <c r="S84" s="20"/>
      <c r="T84" s="20"/>
      <c r="U84" s="12"/>
      <c r="V84" s="20"/>
      <c r="W84" s="20"/>
      <c r="X84" s="20"/>
      <c r="Y84" s="20"/>
      <c r="Z84" s="20"/>
      <c r="AA84" s="12"/>
      <c r="AB84" s="20"/>
      <c r="AC84" s="20"/>
      <c r="AD84" s="20"/>
      <c r="AE84" s="20"/>
      <c r="AF84" s="20"/>
      <c r="AG84" s="12"/>
      <c r="AH84" s="20"/>
      <c r="AI84" s="20"/>
      <c r="AJ84" s="20"/>
      <c r="AK84" s="20"/>
      <c r="AL84" s="18"/>
      <c r="AM84" s="18"/>
      <c r="AN84" s="2"/>
      <c r="AO84" s="8"/>
    </row>
    <row r="85" spans="1:48" ht="15" customHeight="1" x14ac:dyDescent="0.2">
      <c r="B85" s="3"/>
      <c r="C85" s="6"/>
      <c r="D85" s="6"/>
      <c r="E85" s="2"/>
      <c r="F85" s="20"/>
      <c r="G85" s="20"/>
      <c r="H85" s="20"/>
      <c r="I85" s="20"/>
      <c r="J85" s="20"/>
      <c r="K85" s="20"/>
      <c r="L85" s="20"/>
      <c r="M85" s="20"/>
      <c r="N85" s="20"/>
      <c r="O85" s="12"/>
      <c r="P85" s="20"/>
      <c r="Q85" s="20"/>
      <c r="R85" s="20"/>
      <c r="S85" s="20"/>
      <c r="T85" s="20"/>
      <c r="U85" s="12"/>
      <c r="V85" s="20"/>
      <c r="W85" s="20"/>
      <c r="X85" s="20"/>
      <c r="Y85" s="20"/>
      <c r="Z85" s="20"/>
      <c r="AA85" s="12"/>
      <c r="AB85" s="20"/>
      <c r="AC85" s="20"/>
      <c r="AD85" s="20"/>
      <c r="AE85" s="20"/>
      <c r="AF85" s="20"/>
      <c r="AG85" s="12"/>
      <c r="AH85" s="20"/>
      <c r="AI85" s="20"/>
      <c r="AJ85" s="20"/>
      <c r="AK85" s="20"/>
      <c r="AL85" s="18"/>
      <c r="AM85" s="18"/>
      <c r="AN85" s="2"/>
    </row>
    <row r="86" spans="1:48" ht="15" customHeight="1" x14ac:dyDescent="0.2">
      <c r="B86" s="3"/>
      <c r="C86" s="6"/>
      <c r="D86" s="6"/>
      <c r="E86" s="2"/>
      <c r="F86" s="20"/>
      <c r="G86" s="20"/>
      <c r="H86" s="20"/>
      <c r="I86" s="20"/>
      <c r="J86" s="20"/>
      <c r="K86" s="20"/>
      <c r="L86" s="20"/>
      <c r="M86" s="20"/>
      <c r="N86" s="20"/>
      <c r="O86" s="12"/>
      <c r="P86" s="20"/>
      <c r="Q86" s="20"/>
      <c r="R86" s="20"/>
      <c r="S86" s="20"/>
      <c r="T86" s="20"/>
      <c r="U86" s="12"/>
      <c r="V86" s="20"/>
      <c r="W86" s="20"/>
      <c r="X86" s="20"/>
      <c r="Y86" s="20"/>
      <c r="Z86" s="20"/>
      <c r="AA86" s="12"/>
      <c r="AB86" s="20"/>
      <c r="AC86" s="20"/>
      <c r="AD86" s="20"/>
      <c r="AE86" s="20"/>
      <c r="AF86" s="20"/>
      <c r="AG86" s="12"/>
      <c r="AH86" s="20"/>
      <c r="AI86" s="20"/>
      <c r="AJ86" s="20"/>
      <c r="AK86" s="20"/>
      <c r="AL86" s="18"/>
      <c r="AM86" s="18"/>
      <c r="AN86" s="2"/>
    </row>
    <row r="87" spans="1:48" ht="15" customHeight="1" x14ac:dyDescent="0.2">
      <c r="B87" s="3"/>
      <c r="C87" s="9"/>
      <c r="D87" s="6"/>
      <c r="E87" s="2"/>
      <c r="F87" s="20"/>
      <c r="G87" s="20"/>
      <c r="H87" s="20"/>
      <c r="I87" s="20"/>
      <c r="J87" s="20"/>
      <c r="K87" s="20"/>
      <c r="L87" s="20"/>
      <c r="M87" s="20"/>
      <c r="N87" s="20"/>
      <c r="O87" s="12"/>
      <c r="P87" s="20"/>
      <c r="Q87" s="20"/>
      <c r="R87" s="20"/>
      <c r="S87" s="20"/>
      <c r="T87" s="20"/>
      <c r="U87" s="12"/>
      <c r="V87" s="20"/>
      <c r="W87" s="20"/>
      <c r="X87" s="20"/>
      <c r="Y87" s="20"/>
      <c r="Z87" s="20"/>
      <c r="AA87" s="12"/>
      <c r="AB87" s="20"/>
      <c r="AC87" s="20"/>
      <c r="AD87" s="20"/>
      <c r="AE87" s="20"/>
      <c r="AF87" s="20"/>
      <c r="AG87" s="12"/>
      <c r="AH87" s="20"/>
      <c r="AI87" s="20"/>
      <c r="AJ87" s="20"/>
      <c r="AK87" s="20"/>
      <c r="AL87" s="17"/>
      <c r="AM87" s="17"/>
      <c r="AN87" s="2"/>
    </row>
    <row r="88" spans="1:48" ht="15" customHeight="1" x14ac:dyDescent="0.2">
      <c r="B88" s="3"/>
      <c r="C88" s="6"/>
      <c r="D88" s="6"/>
      <c r="E88" s="2"/>
      <c r="F88" s="20"/>
      <c r="G88" s="20"/>
      <c r="H88" s="20"/>
      <c r="I88" s="20"/>
      <c r="J88" s="20"/>
      <c r="K88" s="20"/>
      <c r="L88" s="20"/>
      <c r="M88" s="20"/>
      <c r="N88" s="20"/>
      <c r="O88" s="12"/>
      <c r="P88" s="20"/>
      <c r="Q88" s="20"/>
      <c r="R88" s="20"/>
      <c r="S88" s="20"/>
      <c r="T88" s="20"/>
      <c r="U88" s="12"/>
      <c r="V88" s="20"/>
      <c r="W88" s="20"/>
      <c r="X88" s="20"/>
      <c r="Y88" s="20"/>
      <c r="Z88" s="20"/>
      <c r="AA88" s="12"/>
      <c r="AB88" s="20"/>
      <c r="AC88" s="20"/>
      <c r="AD88" s="20"/>
      <c r="AE88" s="20"/>
      <c r="AF88" s="20"/>
      <c r="AG88" s="12"/>
      <c r="AH88" s="20"/>
      <c r="AI88" s="20"/>
      <c r="AJ88" s="20"/>
      <c r="AK88" s="20"/>
      <c r="AL88" s="17"/>
      <c r="AM88" s="17"/>
      <c r="AN88" s="2"/>
    </row>
    <row r="89" spans="1:48" ht="15" customHeight="1" x14ac:dyDescent="0.2">
      <c r="C89" s="4"/>
      <c r="D89" s="2"/>
      <c r="E89" s="2"/>
      <c r="F89" s="20"/>
      <c r="G89" s="20"/>
      <c r="H89" s="20"/>
      <c r="I89" s="20"/>
      <c r="J89" s="20"/>
      <c r="K89" s="20"/>
      <c r="L89" s="20"/>
      <c r="M89" s="20"/>
      <c r="N89" s="20"/>
      <c r="O89" s="12"/>
      <c r="P89" s="20"/>
      <c r="Q89" s="20"/>
      <c r="R89" s="20"/>
      <c r="S89" s="20"/>
      <c r="T89" s="20"/>
      <c r="U89" s="12"/>
      <c r="V89" s="20"/>
      <c r="W89" s="20"/>
      <c r="X89" s="20"/>
      <c r="Y89" s="20"/>
      <c r="Z89" s="20"/>
      <c r="AA89" s="12"/>
      <c r="AB89" s="18"/>
      <c r="AC89" s="18"/>
      <c r="AD89" s="18"/>
      <c r="AE89" s="18"/>
      <c r="AF89" s="18"/>
      <c r="AG89" s="14"/>
      <c r="AH89" s="18"/>
      <c r="AI89" s="18"/>
      <c r="AJ89" s="18"/>
      <c r="AK89" s="18"/>
      <c r="AL89" s="17"/>
      <c r="AM89" s="17"/>
    </row>
    <row r="90" spans="1:48" s="8" customFormat="1" ht="15" customHeight="1" x14ac:dyDescent="0.2">
      <c r="A90" s="81"/>
      <c r="B90"/>
      <c r="C90" s="4"/>
      <c r="D90" s="2"/>
      <c r="E90" s="2"/>
      <c r="F90" s="18"/>
      <c r="G90" s="18"/>
      <c r="H90" s="18"/>
      <c r="I90" s="18"/>
      <c r="J90" s="18"/>
      <c r="K90" s="18"/>
      <c r="L90" s="18"/>
      <c r="M90" s="18"/>
      <c r="N90" s="18"/>
      <c r="O90" s="14"/>
      <c r="P90" s="18"/>
      <c r="Q90" s="18"/>
      <c r="R90" s="18"/>
      <c r="S90" s="18"/>
      <c r="T90" s="18"/>
      <c r="U90" s="14"/>
      <c r="V90" s="18"/>
      <c r="W90" s="18"/>
      <c r="X90" s="18"/>
      <c r="Y90" s="18"/>
      <c r="Z90" s="18"/>
      <c r="AA90" s="14"/>
      <c r="AB90" s="18"/>
      <c r="AC90" s="18"/>
      <c r="AD90" s="18"/>
      <c r="AE90" s="18"/>
      <c r="AF90" s="18"/>
      <c r="AG90" s="14"/>
      <c r="AH90" s="18"/>
      <c r="AI90" s="18"/>
      <c r="AJ90" s="18"/>
      <c r="AK90" s="18"/>
      <c r="AL90" s="17"/>
      <c r="AM90" s="17"/>
      <c r="AO90"/>
      <c r="AP90"/>
      <c r="AQ90"/>
      <c r="AR90"/>
      <c r="AS90"/>
      <c r="AT90"/>
      <c r="AU90"/>
      <c r="AV90"/>
    </row>
    <row r="91" spans="1:48" s="8" customFormat="1" ht="15" customHeight="1" x14ac:dyDescent="0.2">
      <c r="A91" s="81"/>
      <c r="B91"/>
      <c r="C91" s="4"/>
      <c r="D91" s="2"/>
      <c r="E91" s="2"/>
      <c r="F91" s="18"/>
      <c r="G91" s="18"/>
      <c r="H91" s="18"/>
      <c r="I91" s="18"/>
      <c r="J91" s="18"/>
      <c r="K91" s="18"/>
      <c r="L91" s="18"/>
      <c r="M91" s="18"/>
      <c r="N91" s="18"/>
      <c r="O91" s="14"/>
      <c r="P91" s="18"/>
      <c r="Q91" s="18"/>
      <c r="R91" s="18"/>
      <c r="S91" s="18"/>
      <c r="T91" s="18"/>
      <c r="U91" s="14"/>
      <c r="V91" s="18"/>
      <c r="W91" s="18"/>
      <c r="X91" s="18"/>
      <c r="Y91" s="18"/>
      <c r="Z91" s="18"/>
      <c r="AA91" s="14"/>
      <c r="AB91" s="18"/>
      <c r="AC91" s="18"/>
      <c r="AD91" s="18"/>
      <c r="AE91" s="18"/>
      <c r="AF91" s="18"/>
      <c r="AG91" s="14"/>
      <c r="AH91" s="18"/>
      <c r="AI91" s="18"/>
      <c r="AJ91" s="18"/>
      <c r="AK91" s="18"/>
      <c r="AL91" s="21"/>
      <c r="AM91" s="21"/>
      <c r="AO91"/>
      <c r="AP91"/>
      <c r="AQ91"/>
      <c r="AR91"/>
      <c r="AS91"/>
      <c r="AT91"/>
      <c r="AU91"/>
      <c r="AV91"/>
    </row>
    <row r="92" spans="1:48" s="8" customFormat="1" ht="15" customHeight="1" x14ac:dyDescent="0.2">
      <c r="A92" s="81"/>
      <c r="B92"/>
      <c r="C92" s="2"/>
      <c r="D92" s="2"/>
      <c r="E92" s="2"/>
      <c r="F92" s="18"/>
      <c r="G92" s="18"/>
      <c r="H92" s="18"/>
      <c r="I92" s="18"/>
      <c r="J92" s="18"/>
      <c r="K92" s="18"/>
      <c r="L92" s="18"/>
      <c r="M92" s="18"/>
      <c r="N92" s="18"/>
      <c r="O92" s="14"/>
      <c r="P92" s="18"/>
      <c r="Q92" s="18"/>
      <c r="R92" s="18"/>
      <c r="S92" s="18"/>
      <c r="T92" s="18"/>
      <c r="U92" s="14"/>
      <c r="V92" s="18"/>
      <c r="W92" s="18"/>
      <c r="X92" s="18"/>
      <c r="Y92" s="18"/>
      <c r="Z92" s="18"/>
      <c r="AA92" s="14"/>
      <c r="AB92" s="17"/>
      <c r="AC92" s="17"/>
      <c r="AD92" s="17"/>
      <c r="AE92" s="17"/>
      <c r="AF92" s="17"/>
      <c r="AG92" s="15"/>
      <c r="AH92" s="17"/>
      <c r="AI92" s="17"/>
      <c r="AJ92" s="17"/>
      <c r="AK92" s="17"/>
      <c r="AL92" s="21"/>
      <c r="AM92" s="21"/>
      <c r="AO92"/>
      <c r="AP92"/>
      <c r="AQ92"/>
      <c r="AR92"/>
      <c r="AS92"/>
      <c r="AT92"/>
      <c r="AU92"/>
      <c r="AV92"/>
    </row>
    <row r="93" spans="1:48" s="8" customFormat="1" ht="15" customHeight="1" x14ac:dyDescent="0.2">
      <c r="A93" s="81"/>
      <c r="B93"/>
      <c r="C93" s="3"/>
      <c r="D93" s="3"/>
      <c r="E93" s="3"/>
      <c r="F93" s="17"/>
      <c r="G93" s="17"/>
      <c r="H93" s="17"/>
      <c r="I93" s="17"/>
      <c r="J93" s="17"/>
      <c r="K93" s="17"/>
      <c r="L93" s="17"/>
      <c r="M93" s="17"/>
      <c r="N93" s="17"/>
      <c r="O93" s="15"/>
      <c r="P93" s="17"/>
      <c r="Q93" s="17"/>
      <c r="R93" s="17"/>
      <c r="S93" s="17"/>
      <c r="T93" s="17"/>
      <c r="U93" s="15"/>
      <c r="V93" s="17"/>
      <c r="W93" s="17"/>
      <c r="X93" s="17"/>
      <c r="Y93" s="17"/>
      <c r="Z93" s="17"/>
      <c r="AA93" s="15"/>
      <c r="AB93" s="17"/>
      <c r="AC93" s="17"/>
      <c r="AD93" s="17"/>
      <c r="AE93" s="17"/>
      <c r="AF93" s="17"/>
      <c r="AG93" s="15"/>
      <c r="AH93" s="17"/>
      <c r="AI93" s="17"/>
      <c r="AJ93" s="17"/>
      <c r="AK93" s="17"/>
      <c r="AL93" s="21"/>
      <c r="AM93" s="21"/>
      <c r="AO93"/>
      <c r="AP93"/>
      <c r="AQ93"/>
      <c r="AR93"/>
      <c r="AS93"/>
      <c r="AT93"/>
      <c r="AU93"/>
      <c r="AV93"/>
    </row>
    <row r="94" spans="1:48" s="8" customFormat="1" ht="15" customHeight="1" x14ac:dyDescent="0.2">
      <c r="A94" s="81"/>
      <c r="B94"/>
      <c r="C94" s="3"/>
      <c r="D94" s="3"/>
      <c r="E94" s="3"/>
      <c r="F94" s="17"/>
      <c r="G94" s="17"/>
      <c r="H94" s="17"/>
      <c r="I94" s="17"/>
      <c r="J94" s="17"/>
      <c r="K94" s="17"/>
      <c r="L94" s="17"/>
      <c r="M94" s="17"/>
      <c r="N94" s="17"/>
      <c r="O94" s="15"/>
      <c r="P94" s="17"/>
      <c r="Q94" s="17"/>
      <c r="R94" s="17"/>
      <c r="S94" s="17"/>
      <c r="T94" s="17"/>
      <c r="U94" s="15"/>
      <c r="V94" s="17"/>
      <c r="W94" s="17"/>
      <c r="X94" s="17"/>
      <c r="Y94" s="17"/>
      <c r="Z94" s="17"/>
      <c r="AA94" s="15"/>
      <c r="AB94" s="17"/>
      <c r="AC94" s="17"/>
      <c r="AD94" s="17"/>
      <c r="AE94" s="17"/>
      <c r="AF94" s="17"/>
      <c r="AG94" s="15"/>
      <c r="AH94" s="17"/>
      <c r="AI94" s="17"/>
      <c r="AJ94" s="17"/>
      <c r="AK94" s="17"/>
      <c r="AL94" s="21"/>
      <c r="AM94" s="21"/>
      <c r="AO94"/>
      <c r="AP94"/>
      <c r="AQ94"/>
      <c r="AR94"/>
      <c r="AS94"/>
      <c r="AT94"/>
      <c r="AU94"/>
      <c r="AV94"/>
    </row>
    <row r="95" spans="1:48" s="8" customFormat="1" ht="15" customHeight="1" x14ac:dyDescent="0.2">
      <c r="A95" s="81"/>
      <c r="B95"/>
      <c r="C95" s="3"/>
      <c r="D95" s="3"/>
      <c r="E95" s="3"/>
      <c r="F95" s="17"/>
      <c r="G95" s="17"/>
      <c r="H95" s="17"/>
      <c r="I95" s="17"/>
      <c r="J95" s="17"/>
      <c r="K95" s="17"/>
      <c r="L95" s="17"/>
      <c r="M95" s="17"/>
      <c r="N95" s="17"/>
      <c r="O95" s="15"/>
      <c r="P95" s="17"/>
      <c r="Q95" s="17"/>
      <c r="R95" s="17"/>
      <c r="S95" s="17"/>
      <c r="T95" s="17"/>
      <c r="U95" s="15"/>
      <c r="V95" s="17"/>
      <c r="W95" s="17"/>
      <c r="X95" s="17"/>
      <c r="Y95" s="17"/>
      <c r="Z95" s="17"/>
      <c r="AA95" s="15"/>
      <c r="AB95" s="17"/>
      <c r="AC95" s="17"/>
      <c r="AD95" s="17"/>
      <c r="AE95" s="17"/>
      <c r="AF95" s="17"/>
      <c r="AG95" s="15"/>
      <c r="AH95" s="17"/>
      <c r="AI95" s="17"/>
      <c r="AJ95" s="17"/>
      <c r="AK95" s="17"/>
      <c r="AL95" s="21"/>
      <c r="AM95" s="21"/>
      <c r="AO95"/>
      <c r="AP95"/>
      <c r="AQ95"/>
      <c r="AR95"/>
      <c r="AS95"/>
      <c r="AT95"/>
      <c r="AU95"/>
      <c r="AV95"/>
    </row>
    <row r="96" spans="1:48" s="8" customFormat="1" ht="15" customHeight="1" x14ac:dyDescent="0.2">
      <c r="A96" s="81"/>
      <c r="B96"/>
      <c r="C96" s="3"/>
      <c r="D96" s="3"/>
      <c r="E96" s="3"/>
      <c r="F96" s="17"/>
      <c r="G96" s="17"/>
      <c r="H96" s="17"/>
      <c r="I96" s="17"/>
      <c r="J96" s="17"/>
      <c r="K96" s="17"/>
      <c r="L96" s="17"/>
      <c r="M96" s="17"/>
      <c r="N96" s="17"/>
      <c r="O96" s="15"/>
      <c r="P96" s="17"/>
      <c r="Q96" s="17"/>
      <c r="R96" s="17"/>
      <c r="S96" s="17"/>
      <c r="T96" s="17"/>
      <c r="U96" s="15"/>
      <c r="V96" s="17"/>
      <c r="W96" s="17"/>
      <c r="X96" s="17"/>
      <c r="Y96" s="17"/>
      <c r="Z96" s="17"/>
      <c r="AA96" s="15"/>
      <c r="AB96" s="21"/>
      <c r="AC96" s="21"/>
      <c r="AD96" s="21"/>
      <c r="AE96" s="21"/>
      <c r="AF96" s="21"/>
      <c r="AG96" s="16"/>
      <c r="AH96" s="21"/>
      <c r="AI96" s="21"/>
      <c r="AJ96" s="21"/>
      <c r="AK96" s="21"/>
      <c r="AL96" s="21"/>
      <c r="AM96" s="21"/>
      <c r="AO96"/>
      <c r="AP96"/>
      <c r="AQ96"/>
      <c r="AR96"/>
      <c r="AS96"/>
      <c r="AT96"/>
      <c r="AU96"/>
      <c r="AV96"/>
    </row>
    <row r="97" spans="1:48" s="8" customFormat="1" ht="15" customHeight="1" x14ac:dyDescent="0.2">
      <c r="A97" s="81"/>
      <c r="B97"/>
      <c r="C97"/>
      <c r="D97"/>
      <c r="E97"/>
      <c r="F97" s="21"/>
      <c r="G97" s="21"/>
      <c r="H97" s="21"/>
      <c r="I97" s="21"/>
      <c r="J97" s="21"/>
      <c r="K97" s="21"/>
      <c r="L97" s="21"/>
      <c r="M97" s="21"/>
      <c r="N97" s="21"/>
      <c r="O97" s="16"/>
      <c r="P97" s="21"/>
      <c r="Q97" s="21"/>
      <c r="R97" s="21"/>
      <c r="S97" s="21"/>
      <c r="T97" s="21"/>
      <c r="U97" s="16"/>
      <c r="V97" s="21"/>
      <c r="W97" s="21"/>
      <c r="X97" s="21"/>
      <c r="Y97" s="21"/>
      <c r="Z97" s="21"/>
      <c r="AA97" s="16"/>
      <c r="AB97" s="21"/>
      <c r="AC97" s="21"/>
      <c r="AD97" s="21"/>
      <c r="AE97" s="21"/>
      <c r="AF97" s="21"/>
      <c r="AG97" s="16"/>
      <c r="AH97" s="21"/>
      <c r="AI97" s="21"/>
      <c r="AJ97" s="21"/>
      <c r="AK97" s="21"/>
      <c r="AL97" s="21"/>
      <c r="AM97" s="21"/>
      <c r="AO97"/>
      <c r="AP97"/>
      <c r="AQ97"/>
      <c r="AR97"/>
      <c r="AS97"/>
      <c r="AT97"/>
      <c r="AU97"/>
      <c r="AV97"/>
    </row>
    <row r="98" spans="1:48" s="8" customFormat="1" ht="15" customHeight="1" x14ac:dyDescent="0.2">
      <c r="A98" s="81"/>
      <c r="B98"/>
      <c r="C98"/>
      <c r="D98"/>
      <c r="E98"/>
      <c r="F98" s="21"/>
      <c r="G98" s="21"/>
      <c r="H98" s="21"/>
      <c r="I98" s="21"/>
      <c r="J98" s="21"/>
      <c r="K98" s="21"/>
      <c r="L98" s="21"/>
      <c r="M98" s="21"/>
      <c r="N98" s="21"/>
      <c r="O98" s="16"/>
      <c r="P98" s="21"/>
      <c r="Q98" s="21"/>
      <c r="R98" s="21"/>
      <c r="S98" s="21"/>
      <c r="T98" s="21"/>
      <c r="U98" s="16"/>
      <c r="V98" s="21"/>
      <c r="W98" s="21"/>
      <c r="X98" s="21"/>
      <c r="Y98" s="21"/>
      <c r="Z98" s="21"/>
      <c r="AA98" s="16"/>
      <c r="AB98" s="21"/>
      <c r="AC98" s="21"/>
      <c r="AD98" s="21"/>
      <c r="AE98" s="21"/>
      <c r="AF98" s="21"/>
      <c r="AG98" s="16"/>
      <c r="AH98" s="21"/>
      <c r="AI98" s="21"/>
      <c r="AJ98" s="21"/>
      <c r="AK98" s="21"/>
      <c r="AL98" s="21"/>
      <c r="AM98" s="21"/>
      <c r="AO98"/>
      <c r="AP98"/>
      <c r="AQ98"/>
      <c r="AR98"/>
      <c r="AS98"/>
      <c r="AT98"/>
      <c r="AU98"/>
      <c r="AV98"/>
    </row>
    <row r="99" spans="1:48" s="8" customFormat="1" ht="15" customHeight="1" x14ac:dyDescent="0.2">
      <c r="A99" s="81"/>
      <c r="B99"/>
      <c r="C99"/>
      <c r="D99"/>
      <c r="E99"/>
      <c r="F99" s="21"/>
      <c r="G99" s="21"/>
      <c r="H99" s="21"/>
      <c r="I99" s="21"/>
      <c r="J99" s="21"/>
      <c r="K99" s="21"/>
      <c r="L99" s="21"/>
      <c r="M99" s="21"/>
      <c r="N99" s="21"/>
      <c r="O99" s="16"/>
      <c r="P99" s="21"/>
      <c r="Q99" s="21"/>
      <c r="R99" s="21"/>
      <c r="S99" s="21"/>
      <c r="T99" s="21"/>
      <c r="U99" s="16"/>
      <c r="V99" s="21"/>
      <c r="W99" s="21"/>
      <c r="X99" s="21"/>
      <c r="Y99" s="21"/>
      <c r="Z99" s="21"/>
      <c r="AA99" s="16"/>
      <c r="AB99" s="21"/>
      <c r="AC99" s="21"/>
      <c r="AD99" s="21"/>
      <c r="AE99" s="21"/>
      <c r="AF99" s="21"/>
      <c r="AG99" s="16"/>
      <c r="AH99" s="21"/>
      <c r="AI99" s="21"/>
      <c r="AJ99" s="21"/>
      <c r="AK99" s="21"/>
      <c r="AL99" s="21"/>
      <c r="AM99" s="21"/>
      <c r="AO99"/>
      <c r="AP99"/>
      <c r="AQ99"/>
      <c r="AR99"/>
      <c r="AS99"/>
      <c r="AT99"/>
      <c r="AU99"/>
      <c r="AV99"/>
    </row>
    <row r="100" spans="1:48" s="8" customFormat="1" ht="15" customHeight="1" x14ac:dyDescent="0.2">
      <c r="A100" s="81"/>
      <c r="B100"/>
      <c r="C100"/>
      <c r="D100"/>
      <c r="E100"/>
      <c r="F100" s="21"/>
      <c r="G100" s="21"/>
      <c r="H100" s="21"/>
      <c r="I100" s="21"/>
      <c r="J100" s="21"/>
      <c r="K100" s="21"/>
      <c r="L100" s="21"/>
      <c r="M100" s="21"/>
      <c r="N100" s="21"/>
      <c r="O100" s="16"/>
      <c r="P100" s="21"/>
      <c r="Q100" s="21"/>
      <c r="R100" s="21"/>
      <c r="S100" s="21"/>
      <c r="T100" s="21"/>
      <c r="U100" s="16"/>
      <c r="V100" s="21"/>
      <c r="W100" s="21"/>
      <c r="X100" s="21"/>
      <c r="Y100" s="21"/>
      <c r="Z100" s="21"/>
      <c r="AA100" s="16"/>
      <c r="AB100" s="21"/>
      <c r="AC100" s="21"/>
      <c r="AD100" s="21"/>
      <c r="AE100" s="21"/>
      <c r="AF100" s="21"/>
      <c r="AG100" s="16"/>
      <c r="AH100" s="21"/>
      <c r="AI100" s="21"/>
      <c r="AJ100" s="21"/>
      <c r="AK100" s="21"/>
      <c r="AL100" s="21"/>
      <c r="AM100" s="21"/>
      <c r="AO100"/>
      <c r="AP100"/>
      <c r="AQ100"/>
      <c r="AR100"/>
      <c r="AS100"/>
      <c r="AT100"/>
      <c r="AU100"/>
      <c r="AV100"/>
    </row>
    <row r="101" spans="1:48" s="8" customFormat="1" ht="15" customHeight="1" x14ac:dyDescent="0.2">
      <c r="A101" s="81"/>
      <c r="B101"/>
      <c r="C101"/>
      <c r="D101"/>
      <c r="E101"/>
      <c r="F101" s="21"/>
      <c r="G101" s="21"/>
      <c r="H101" s="21"/>
      <c r="I101" s="21"/>
      <c r="J101" s="21"/>
      <c r="K101" s="21"/>
      <c r="L101" s="21"/>
      <c r="M101" s="21"/>
      <c r="N101" s="21"/>
      <c r="O101" s="16"/>
      <c r="P101" s="21"/>
      <c r="Q101" s="21"/>
      <c r="R101" s="21"/>
      <c r="S101" s="21"/>
      <c r="T101" s="21"/>
      <c r="U101" s="16"/>
      <c r="V101" s="21"/>
      <c r="W101" s="21"/>
      <c r="X101" s="21"/>
      <c r="Y101" s="21"/>
      <c r="Z101" s="21"/>
      <c r="AA101" s="16"/>
      <c r="AB101" s="21"/>
      <c r="AC101" s="21"/>
      <c r="AD101" s="21"/>
      <c r="AE101" s="21"/>
      <c r="AF101" s="21"/>
      <c r="AG101" s="16"/>
      <c r="AH101" s="21"/>
      <c r="AI101" s="21"/>
      <c r="AJ101" s="21"/>
      <c r="AK101" s="21"/>
      <c r="AL101" s="21"/>
      <c r="AM101" s="21"/>
      <c r="AO101"/>
      <c r="AP101"/>
      <c r="AQ101"/>
      <c r="AR101"/>
      <c r="AS101"/>
      <c r="AT101"/>
      <c r="AU101"/>
      <c r="AV101"/>
    </row>
    <row r="102" spans="1:48" s="8" customFormat="1" ht="15" customHeight="1" x14ac:dyDescent="0.2">
      <c r="A102" s="81"/>
      <c r="B102"/>
      <c r="C102"/>
      <c r="D102"/>
      <c r="E102"/>
      <c r="F102" s="21"/>
      <c r="G102" s="21"/>
      <c r="H102" s="21"/>
      <c r="I102" s="21"/>
      <c r="J102" s="21"/>
      <c r="K102" s="21"/>
      <c r="L102" s="21"/>
      <c r="M102" s="21"/>
      <c r="N102" s="21"/>
      <c r="O102" s="16"/>
      <c r="P102" s="21"/>
      <c r="Q102" s="21"/>
      <c r="R102" s="21"/>
      <c r="S102" s="21"/>
      <c r="T102" s="21"/>
      <c r="U102" s="16"/>
      <c r="V102" s="21"/>
      <c r="W102" s="21"/>
      <c r="X102" s="21"/>
      <c r="Y102" s="21"/>
      <c r="Z102" s="21"/>
      <c r="AA102" s="16"/>
      <c r="AB102" s="21"/>
      <c r="AC102" s="21"/>
      <c r="AD102" s="21"/>
      <c r="AE102" s="21"/>
      <c r="AF102" s="21"/>
      <c r="AG102" s="16"/>
      <c r="AH102" s="21"/>
      <c r="AI102" s="21"/>
      <c r="AJ102" s="21"/>
      <c r="AK102" s="21"/>
      <c r="AL102" s="21"/>
      <c r="AM102" s="21"/>
      <c r="AO102"/>
      <c r="AP102"/>
      <c r="AQ102"/>
      <c r="AR102"/>
      <c r="AS102"/>
      <c r="AT102"/>
      <c r="AU102"/>
      <c r="AV102"/>
    </row>
    <row r="103" spans="1:48" s="8" customFormat="1" ht="15" customHeight="1" x14ac:dyDescent="0.2">
      <c r="A103" s="81"/>
      <c r="B103"/>
      <c r="C103"/>
      <c r="D103"/>
      <c r="E103"/>
      <c r="F103" s="21"/>
      <c r="G103" s="21"/>
      <c r="H103" s="21"/>
      <c r="I103" s="21"/>
      <c r="J103" s="21"/>
      <c r="K103" s="21"/>
      <c r="L103" s="21"/>
      <c r="M103" s="21"/>
      <c r="N103" s="21"/>
      <c r="O103" s="16"/>
      <c r="P103" s="21"/>
      <c r="Q103" s="21"/>
      <c r="R103" s="21"/>
      <c r="S103" s="21"/>
      <c r="T103" s="21"/>
      <c r="U103" s="16"/>
      <c r="V103" s="21"/>
      <c r="W103" s="21"/>
      <c r="X103" s="21"/>
      <c r="Y103" s="21"/>
      <c r="Z103" s="21"/>
      <c r="AA103" s="16"/>
      <c r="AB103" s="21"/>
      <c r="AC103" s="21"/>
      <c r="AD103" s="21"/>
      <c r="AE103" s="21"/>
      <c r="AF103" s="21"/>
      <c r="AG103" s="16"/>
      <c r="AH103" s="21"/>
      <c r="AI103" s="21"/>
      <c r="AJ103" s="21"/>
      <c r="AK103" s="21"/>
      <c r="AL103" s="21"/>
      <c r="AM103" s="21"/>
      <c r="AO103"/>
      <c r="AP103"/>
      <c r="AQ103"/>
      <c r="AR103"/>
      <c r="AS103"/>
      <c r="AT103"/>
      <c r="AU103"/>
      <c r="AV103"/>
    </row>
    <row r="104" spans="1:48" s="8" customFormat="1" ht="15" customHeight="1" x14ac:dyDescent="0.2">
      <c r="A104" s="81"/>
      <c r="B104"/>
      <c r="C104"/>
      <c r="D104"/>
      <c r="E104"/>
      <c r="F104" s="21"/>
      <c r="G104" s="21"/>
      <c r="H104" s="21"/>
      <c r="I104" s="21"/>
      <c r="J104" s="21"/>
      <c r="K104" s="21"/>
      <c r="L104" s="21"/>
      <c r="M104" s="21"/>
      <c r="N104" s="21"/>
      <c r="O104" s="16"/>
      <c r="P104" s="21"/>
      <c r="Q104" s="21"/>
      <c r="R104" s="21"/>
      <c r="S104" s="21"/>
      <c r="T104" s="21"/>
      <c r="U104" s="16"/>
      <c r="V104" s="21"/>
      <c r="W104" s="21"/>
      <c r="X104" s="21"/>
      <c r="Y104" s="21"/>
      <c r="Z104" s="21"/>
      <c r="AA104" s="16"/>
      <c r="AB104" s="21"/>
      <c r="AC104" s="21"/>
      <c r="AD104" s="21"/>
      <c r="AE104" s="21"/>
      <c r="AF104" s="21"/>
      <c r="AG104" s="16"/>
      <c r="AH104" s="21"/>
      <c r="AI104" s="21"/>
      <c r="AJ104" s="21"/>
      <c r="AK104" s="21"/>
      <c r="AL104" s="21"/>
      <c r="AM104" s="21"/>
      <c r="AO104"/>
      <c r="AP104"/>
      <c r="AQ104"/>
      <c r="AR104"/>
      <c r="AS104"/>
      <c r="AT104"/>
      <c r="AU104"/>
      <c r="AV104"/>
    </row>
    <row r="105" spans="1:48" s="8" customFormat="1" ht="15" customHeight="1" x14ac:dyDescent="0.2">
      <c r="A105" s="81"/>
      <c r="B105"/>
      <c r="C105"/>
      <c r="D105"/>
      <c r="E105"/>
      <c r="F105" s="21"/>
      <c r="G105" s="21"/>
      <c r="H105" s="21"/>
      <c r="I105" s="21"/>
      <c r="J105" s="21"/>
      <c r="K105" s="21"/>
      <c r="L105" s="21"/>
      <c r="M105" s="21"/>
      <c r="N105" s="21"/>
      <c r="O105" s="16"/>
      <c r="P105" s="21"/>
      <c r="Q105" s="21"/>
      <c r="R105" s="21"/>
      <c r="S105" s="21"/>
      <c r="T105" s="21"/>
      <c r="U105" s="16"/>
      <c r="V105" s="21"/>
      <c r="W105" s="21"/>
      <c r="X105" s="21"/>
      <c r="Y105" s="21"/>
      <c r="Z105" s="21"/>
      <c r="AA105" s="16"/>
      <c r="AB105" s="21"/>
      <c r="AC105" s="21"/>
      <c r="AD105" s="21"/>
      <c r="AE105" s="21"/>
      <c r="AF105" s="21"/>
      <c r="AG105" s="16"/>
      <c r="AH105" s="21"/>
      <c r="AI105" s="21"/>
      <c r="AJ105" s="21"/>
      <c r="AK105" s="21"/>
      <c r="AL105" s="21"/>
      <c r="AM105" s="21"/>
      <c r="AO105"/>
      <c r="AP105"/>
      <c r="AQ105"/>
      <c r="AR105"/>
      <c r="AS105"/>
      <c r="AT105"/>
      <c r="AU105"/>
      <c r="AV105"/>
    </row>
    <row r="106" spans="1:48" s="81" customFormat="1" ht="15" customHeight="1" x14ac:dyDescent="0.2">
      <c r="B106"/>
      <c r="C106"/>
      <c r="D106"/>
      <c r="E106"/>
      <c r="F106" s="21"/>
      <c r="G106" s="21"/>
      <c r="H106" s="29"/>
      <c r="I106" s="21"/>
      <c r="J106" s="21"/>
      <c r="K106" s="21"/>
      <c r="L106" s="21"/>
      <c r="M106" s="21"/>
      <c r="N106" s="21"/>
      <c r="O106" s="16"/>
      <c r="P106" s="21"/>
      <c r="Q106" s="21"/>
      <c r="R106" s="21"/>
      <c r="S106" s="21"/>
      <c r="T106" s="21"/>
      <c r="U106" s="16"/>
      <c r="V106" s="21"/>
      <c r="W106" s="21"/>
      <c r="X106" s="21"/>
      <c r="Y106" s="21"/>
      <c r="Z106" s="21"/>
      <c r="AA106" s="16"/>
      <c r="AB106" s="21"/>
      <c r="AC106" s="21"/>
      <c r="AD106" s="21"/>
      <c r="AE106" s="21"/>
      <c r="AF106" s="21"/>
      <c r="AG106" s="16"/>
      <c r="AH106" s="21"/>
      <c r="AI106" s="21"/>
      <c r="AJ106" s="21"/>
      <c r="AK106" s="21"/>
      <c r="AL106" s="21"/>
      <c r="AM106" s="21"/>
      <c r="AN106" s="8"/>
      <c r="AO106"/>
      <c r="AP106"/>
      <c r="AQ106"/>
      <c r="AR106"/>
      <c r="AS106"/>
      <c r="AT106"/>
      <c r="AU106"/>
      <c r="AV106"/>
    </row>
    <row r="107" spans="1:48" s="81" customFormat="1" ht="15" customHeight="1" x14ac:dyDescent="0.2">
      <c r="B107"/>
      <c r="C107"/>
      <c r="D107"/>
      <c r="E107"/>
      <c r="F107" s="21"/>
      <c r="G107" s="21"/>
      <c r="H107" s="21"/>
      <c r="I107" s="21"/>
      <c r="J107" s="21"/>
      <c r="K107" s="21"/>
      <c r="L107" s="21"/>
      <c r="M107" s="21"/>
      <c r="N107" s="21"/>
      <c r="O107" s="16"/>
      <c r="P107" s="21"/>
      <c r="Q107" s="21"/>
      <c r="R107" s="21"/>
      <c r="S107" s="21"/>
      <c r="T107" s="21"/>
      <c r="U107" s="16"/>
      <c r="V107" s="21"/>
      <c r="W107" s="21"/>
      <c r="X107" s="21"/>
      <c r="Y107" s="21"/>
      <c r="Z107" s="21"/>
      <c r="AA107" s="16"/>
      <c r="AB107" s="21"/>
      <c r="AC107" s="21"/>
      <c r="AD107" s="21"/>
      <c r="AE107" s="21"/>
      <c r="AF107" s="21"/>
      <c r="AG107" s="16"/>
      <c r="AH107" s="21"/>
      <c r="AI107" s="21"/>
      <c r="AJ107" s="21"/>
      <c r="AK107" s="21"/>
      <c r="AL107" s="21"/>
      <c r="AM107" s="21"/>
      <c r="AN107" s="8"/>
      <c r="AO107"/>
      <c r="AP107"/>
      <c r="AQ107"/>
      <c r="AR107"/>
      <c r="AS107"/>
      <c r="AT107"/>
      <c r="AU107"/>
      <c r="AV107"/>
    </row>
    <row r="108" spans="1:48" s="81" customFormat="1" ht="15" customHeight="1" x14ac:dyDescent="0.2">
      <c r="B108"/>
      <c r="C108"/>
      <c r="D108"/>
      <c r="E108"/>
      <c r="F108" s="21"/>
      <c r="G108" s="21"/>
      <c r="H108" s="21"/>
      <c r="I108" s="21"/>
      <c r="J108" s="21"/>
      <c r="K108" s="21"/>
      <c r="L108" s="21"/>
      <c r="M108" s="21"/>
      <c r="N108" s="21"/>
      <c r="O108" s="16"/>
      <c r="P108" s="21"/>
      <c r="Q108" s="21"/>
      <c r="R108" s="21"/>
      <c r="S108" s="21"/>
      <c r="T108" s="21"/>
      <c r="U108" s="16"/>
      <c r="V108" s="21"/>
      <c r="W108" s="21"/>
      <c r="X108" s="21"/>
      <c r="Y108" s="21"/>
      <c r="Z108" s="21"/>
      <c r="AA108" s="16"/>
      <c r="AB108" s="21"/>
      <c r="AC108" s="21"/>
      <c r="AD108" s="21"/>
      <c r="AE108" s="21"/>
      <c r="AF108" s="21"/>
      <c r="AG108" s="16"/>
      <c r="AH108" s="21"/>
      <c r="AI108" s="21"/>
      <c r="AJ108" s="21"/>
      <c r="AK108" s="21"/>
      <c r="AL108" s="21"/>
      <c r="AM108" s="21"/>
      <c r="AN108" s="8"/>
      <c r="AO108"/>
      <c r="AP108"/>
      <c r="AQ108"/>
      <c r="AR108"/>
      <c r="AS108"/>
      <c r="AT108"/>
      <c r="AU108"/>
      <c r="AV108"/>
    </row>
    <row r="109" spans="1:48" s="81" customFormat="1" ht="15" customHeight="1" x14ac:dyDescent="0.2">
      <c r="B109"/>
      <c r="C109"/>
      <c r="D109"/>
      <c r="E109"/>
      <c r="F109" s="21"/>
      <c r="G109" s="21"/>
      <c r="H109" s="21"/>
      <c r="I109" s="21"/>
      <c r="J109" s="21"/>
      <c r="K109" s="21"/>
      <c r="L109" s="21"/>
      <c r="M109" s="21"/>
      <c r="N109" s="21"/>
      <c r="O109" s="16"/>
      <c r="P109" s="21"/>
      <c r="Q109" s="21"/>
      <c r="R109" s="21"/>
      <c r="S109" s="21"/>
      <c r="T109" s="21"/>
      <c r="U109" s="16"/>
      <c r="V109" s="21"/>
      <c r="W109" s="21"/>
      <c r="X109" s="21"/>
      <c r="Y109" s="21"/>
      <c r="Z109" s="21"/>
      <c r="AA109" s="16"/>
      <c r="AB109" s="21"/>
      <c r="AC109" s="21"/>
      <c r="AD109" s="21"/>
      <c r="AE109" s="21"/>
      <c r="AF109" s="21"/>
      <c r="AG109" s="16"/>
      <c r="AH109" s="21"/>
      <c r="AI109" s="21"/>
      <c r="AJ109" s="21"/>
      <c r="AK109" s="21"/>
      <c r="AL109" s="21"/>
      <c r="AM109" s="21"/>
      <c r="AN109" s="8"/>
      <c r="AO109"/>
      <c r="AP109"/>
      <c r="AQ109"/>
      <c r="AR109"/>
      <c r="AS109"/>
      <c r="AT109"/>
      <c r="AU109"/>
      <c r="AV109"/>
    </row>
    <row r="110" spans="1:48" s="81" customFormat="1" ht="15" customHeight="1" x14ac:dyDescent="0.2">
      <c r="B110"/>
      <c r="C110"/>
      <c r="D110"/>
      <c r="E110"/>
      <c r="F110" s="21"/>
      <c r="G110" s="21"/>
      <c r="H110" s="21"/>
      <c r="I110" s="21"/>
      <c r="J110" s="21"/>
      <c r="K110" s="21"/>
      <c r="L110" s="21"/>
      <c r="M110" s="21"/>
      <c r="N110" s="21"/>
      <c r="O110" s="16"/>
      <c r="P110" s="21"/>
      <c r="Q110" s="21"/>
      <c r="R110" s="21"/>
      <c r="S110" s="21"/>
      <c r="T110" s="21"/>
      <c r="U110" s="16"/>
      <c r="V110" s="21"/>
      <c r="W110" s="21"/>
      <c r="X110" s="21"/>
      <c r="Y110" s="21"/>
      <c r="Z110" s="21"/>
      <c r="AA110" s="16"/>
      <c r="AB110" s="21"/>
      <c r="AC110" s="21"/>
      <c r="AD110" s="21"/>
      <c r="AE110" s="21"/>
      <c r="AF110" s="21"/>
      <c r="AG110" s="16"/>
      <c r="AH110" s="21"/>
      <c r="AI110" s="21"/>
      <c r="AJ110" s="21"/>
      <c r="AK110" s="21"/>
      <c r="AL110" s="21"/>
      <c r="AM110" s="21"/>
      <c r="AN110" s="8"/>
      <c r="AO110"/>
      <c r="AP110"/>
      <c r="AQ110"/>
      <c r="AR110"/>
      <c r="AS110"/>
      <c r="AT110"/>
      <c r="AU110"/>
      <c r="AV110"/>
    </row>
    <row r="111" spans="1:48" s="81" customFormat="1" ht="15" customHeight="1" x14ac:dyDescent="0.2">
      <c r="B111"/>
      <c r="C111"/>
      <c r="D111"/>
      <c r="E111"/>
      <c r="F111" s="21"/>
      <c r="G111" s="21"/>
      <c r="H111" s="21"/>
      <c r="I111" s="21"/>
      <c r="J111" s="21"/>
      <c r="K111" s="21"/>
      <c r="L111" s="21"/>
      <c r="M111" s="21"/>
      <c r="N111" s="21"/>
      <c r="O111" s="16"/>
      <c r="P111" s="21"/>
      <c r="Q111" s="21"/>
      <c r="R111" s="21"/>
      <c r="S111" s="21"/>
      <c r="T111" s="21"/>
      <c r="U111" s="16"/>
      <c r="V111" s="21"/>
      <c r="W111" s="21"/>
      <c r="X111" s="21"/>
      <c r="Y111" s="21"/>
      <c r="Z111" s="21"/>
      <c r="AA111" s="16"/>
      <c r="AB111" s="21"/>
      <c r="AC111" s="21"/>
      <c r="AD111" s="21"/>
      <c r="AE111" s="21"/>
      <c r="AF111" s="21"/>
      <c r="AG111" s="16"/>
      <c r="AH111" s="21"/>
      <c r="AI111" s="21"/>
      <c r="AJ111" s="21"/>
      <c r="AK111" s="21"/>
      <c r="AL111" s="21"/>
      <c r="AM111" s="21"/>
      <c r="AN111" s="8"/>
      <c r="AO111"/>
      <c r="AP111"/>
      <c r="AQ111"/>
      <c r="AR111"/>
      <c r="AS111"/>
      <c r="AT111"/>
      <c r="AU111"/>
      <c r="AV111"/>
    </row>
    <row r="112" spans="1:48" s="81" customFormat="1" ht="15" customHeight="1" x14ac:dyDescent="0.2">
      <c r="B112"/>
      <c r="C112"/>
      <c r="D112"/>
      <c r="E112"/>
      <c r="F112" s="21"/>
      <c r="G112" s="21"/>
      <c r="H112" s="21"/>
      <c r="I112" s="21"/>
      <c r="J112" s="21"/>
      <c r="K112" s="21"/>
      <c r="L112" s="21"/>
      <c r="M112" s="21"/>
      <c r="N112" s="21"/>
      <c r="O112" s="16"/>
      <c r="P112" s="21"/>
      <c r="Q112" s="21"/>
      <c r="R112" s="21"/>
      <c r="S112" s="21"/>
      <c r="T112" s="21"/>
      <c r="U112" s="16"/>
      <c r="V112" s="21"/>
      <c r="W112" s="21"/>
      <c r="X112" s="21"/>
      <c r="Y112" s="21"/>
      <c r="Z112" s="21"/>
      <c r="AA112" s="16"/>
      <c r="AB112" s="21"/>
      <c r="AC112" s="21"/>
      <c r="AD112" s="21"/>
      <c r="AE112" s="21"/>
      <c r="AF112" s="21"/>
      <c r="AG112" s="16"/>
      <c r="AH112" s="21"/>
      <c r="AI112" s="21"/>
      <c r="AJ112" s="21"/>
      <c r="AK112" s="21"/>
      <c r="AL112" s="21"/>
      <c r="AM112" s="21"/>
      <c r="AN112" s="8"/>
      <c r="AO112"/>
      <c r="AP112"/>
      <c r="AQ112"/>
      <c r="AR112"/>
      <c r="AS112"/>
      <c r="AT112"/>
      <c r="AU112"/>
      <c r="AV112"/>
    </row>
    <row r="113" spans="2:48" s="81" customFormat="1" ht="15" customHeight="1" x14ac:dyDescent="0.2">
      <c r="B113"/>
      <c r="C113"/>
      <c r="D113"/>
      <c r="E113"/>
      <c r="F113" s="21"/>
      <c r="G113" s="21"/>
      <c r="H113" s="21"/>
      <c r="I113" s="21"/>
      <c r="J113" s="21"/>
      <c r="K113" s="21"/>
      <c r="L113" s="21"/>
      <c r="M113" s="21"/>
      <c r="N113" s="21"/>
      <c r="O113" s="16"/>
      <c r="P113" s="21"/>
      <c r="Q113" s="21"/>
      <c r="R113" s="21"/>
      <c r="S113" s="21"/>
      <c r="T113" s="21"/>
      <c r="U113" s="16"/>
      <c r="V113" s="21"/>
      <c r="W113" s="21"/>
      <c r="X113" s="21"/>
      <c r="Y113" s="21"/>
      <c r="Z113" s="21"/>
      <c r="AA113" s="16"/>
      <c r="AB113" s="21"/>
      <c r="AC113" s="21"/>
      <c r="AD113" s="21"/>
      <c r="AE113" s="21"/>
      <c r="AF113" s="21"/>
      <c r="AG113" s="16"/>
      <c r="AH113" s="21"/>
      <c r="AI113" s="21"/>
      <c r="AJ113" s="21"/>
      <c r="AK113" s="21"/>
      <c r="AL113" s="21"/>
      <c r="AM113" s="21"/>
      <c r="AN113" s="8"/>
      <c r="AO113"/>
      <c r="AP113"/>
      <c r="AQ113"/>
      <c r="AR113"/>
      <c r="AS113"/>
      <c r="AT113"/>
      <c r="AU113"/>
      <c r="AV113"/>
    </row>
    <row r="114" spans="2:48" s="81" customFormat="1" ht="15" customHeight="1" x14ac:dyDescent="0.2">
      <c r="B114"/>
      <c r="C114"/>
      <c r="D114"/>
      <c r="E114"/>
      <c r="F114" s="21"/>
      <c r="G114" s="21"/>
      <c r="H114" s="21"/>
      <c r="I114" s="21"/>
      <c r="J114" s="21"/>
      <c r="K114" s="21"/>
      <c r="L114" s="21"/>
      <c r="M114" s="21"/>
      <c r="N114" s="21"/>
      <c r="O114" s="16"/>
      <c r="P114" s="21"/>
      <c r="Q114" s="21"/>
      <c r="R114" s="21"/>
      <c r="S114" s="21"/>
      <c r="T114" s="21"/>
      <c r="U114" s="16"/>
      <c r="V114" s="21"/>
      <c r="W114" s="21"/>
      <c r="X114" s="21"/>
      <c r="Y114" s="21"/>
      <c r="Z114" s="21"/>
      <c r="AA114" s="16"/>
      <c r="AB114" s="21"/>
      <c r="AC114" s="21"/>
      <c r="AD114" s="21"/>
      <c r="AE114" s="21"/>
      <c r="AF114" s="21"/>
      <c r="AG114" s="16"/>
      <c r="AH114" s="21"/>
      <c r="AI114" s="21"/>
      <c r="AJ114" s="21"/>
      <c r="AK114" s="21"/>
      <c r="AL114" s="21"/>
      <c r="AM114" s="21"/>
      <c r="AN114" s="8"/>
      <c r="AO114"/>
      <c r="AP114"/>
      <c r="AQ114"/>
      <c r="AR114"/>
      <c r="AS114"/>
      <c r="AT114"/>
      <c r="AU114"/>
      <c r="AV114"/>
    </row>
    <row r="115" spans="2:48" s="81" customFormat="1" ht="15" customHeight="1" x14ac:dyDescent="0.2">
      <c r="B115"/>
      <c r="C115"/>
      <c r="D115"/>
      <c r="E115"/>
      <c r="F115" s="21"/>
      <c r="G115" s="21"/>
      <c r="H115" s="21"/>
      <c r="I115" s="21"/>
      <c r="J115" s="21"/>
      <c r="K115" s="21"/>
      <c r="L115" s="21"/>
      <c r="M115" s="21"/>
      <c r="N115" s="21"/>
      <c r="O115" s="16"/>
      <c r="P115" s="21"/>
      <c r="Q115" s="21"/>
      <c r="R115" s="21"/>
      <c r="S115" s="21"/>
      <c r="T115" s="21"/>
      <c r="U115" s="16"/>
      <c r="V115" s="21"/>
      <c r="W115" s="21"/>
      <c r="X115" s="21"/>
      <c r="Y115" s="21"/>
      <c r="Z115" s="21"/>
      <c r="AA115" s="16"/>
      <c r="AB115" s="21"/>
      <c r="AC115" s="21"/>
      <c r="AD115" s="21"/>
      <c r="AE115" s="21"/>
      <c r="AF115" s="21"/>
      <c r="AG115" s="16"/>
      <c r="AH115" s="21"/>
      <c r="AI115" s="21"/>
      <c r="AJ115" s="21"/>
      <c r="AK115" s="21"/>
      <c r="AL115" s="21"/>
      <c r="AM115" s="21"/>
      <c r="AN115" s="8"/>
      <c r="AO115"/>
      <c r="AP115"/>
      <c r="AQ115"/>
      <c r="AR115"/>
      <c r="AS115"/>
      <c r="AT115"/>
      <c r="AU115"/>
      <c r="AV115"/>
    </row>
    <row r="116" spans="2:48" s="81" customFormat="1" ht="15" customHeight="1" x14ac:dyDescent="0.2">
      <c r="B116"/>
      <c r="C116"/>
      <c r="D116"/>
      <c r="E116"/>
      <c r="F116" s="21"/>
      <c r="G116" s="21"/>
      <c r="H116" s="21"/>
      <c r="I116" s="21"/>
      <c r="J116" s="21"/>
      <c r="K116" s="21"/>
      <c r="L116" s="21"/>
      <c r="M116" s="21"/>
      <c r="N116" s="21"/>
      <c r="O116" s="16"/>
      <c r="P116" s="21"/>
      <c r="Q116" s="21"/>
      <c r="R116" s="21"/>
      <c r="S116" s="21"/>
      <c r="T116" s="21"/>
      <c r="U116" s="16"/>
      <c r="V116" s="21"/>
      <c r="W116" s="21"/>
      <c r="X116" s="21"/>
      <c r="Y116" s="21"/>
      <c r="Z116" s="21"/>
      <c r="AA116" s="16"/>
      <c r="AB116" s="21"/>
      <c r="AC116" s="21"/>
      <c r="AD116" s="21"/>
      <c r="AE116" s="21"/>
      <c r="AF116" s="21"/>
      <c r="AG116" s="16"/>
      <c r="AH116" s="21"/>
      <c r="AI116" s="21"/>
      <c r="AJ116" s="21"/>
      <c r="AK116" s="21"/>
      <c r="AL116" s="21"/>
      <c r="AM116" s="21"/>
      <c r="AN116" s="8"/>
      <c r="AO116"/>
      <c r="AP116"/>
      <c r="AQ116"/>
      <c r="AR116"/>
      <c r="AS116"/>
      <c r="AT116"/>
      <c r="AU116"/>
      <c r="AV116"/>
    </row>
    <row r="117" spans="2:48" s="81" customFormat="1" ht="15" customHeight="1" x14ac:dyDescent="0.2">
      <c r="B117"/>
      <c r="C117"/>
      <c r="D117"/>
      <c r="E117"/>
      <c r="F117" s="21"/>
      <c r="G117" s="21"/>
      <c r="H117" s="21"/>
      <c r="I117" s="21"/>
      <c r="J117" s="21"/>
      <c r="K117" s="21"/>
      <c r="L117" s="21"/>
      <c r="M117" s="21"/>
      <c r="N117" s="21"/>
      <c r="O117" s="16"/>
      <c r="P117" s="21"/>
      <c r="Q117" s="21"/>
      <c r="R117" s="21"/>
      <c r="S117" s="21"/>
      <c r="T117" s="21"/>
      <c r="U117" s="16"/>
      <c r="V117" s="21"/>
      <c r="W117" s="21"/>
      <c r="X117" s="21"/>
      <c r="Y117" s="21"/>
      <c r="Z117" s="21"/>
      <c r="AA117" s="16"/>
      <c r="AB117" s="21"/>
      <c r="AC117" s="21"/>
      <c r="AD117" s="21"/>
      <c r="AE117" s="21"/>
      <c r="AF117" s="21"/>
      <c r="AG117" s="16"/>
      <c r="AH117" s="21"/>
      <c r="AI117" s="21"/>
      <c r="AJ117" s="21"/>
      <c r="AK117" s="21"/>
      <c r="AL117" s="21"/>
      <c r="AM117" s="21"/>
      <c r="AN117" s="8"/>
      <c r="AO117"/>
      <c r="AP117"/>
      <c r="AQ117"/>
      <c r="AR117"/>
      <c r="AS117"/>
      <c r="AT117"/>
      <c r="AU117"/>
      <c r="AV117"/>
    </row>
    <row r="118" spans="2:48" s="81" customFormat="1" ht="15" customHeight="1" x14ac:dyDescent="0.2">
      <c r="B118"/>
      <c r="C118"/>
      <c r="D118"/>
      <c r="E118"/>
      <c r="F118" s="21"/>
      <c r="G118" s="21"/>
      <c r="H118" s="21"/>
      <c r="I118" s="21"/>
      <c r="J118" s="21"/>
      <c r="K118" s="21"/>
      <c r="L118" s="21"/>
      <c r="M118" s="21"/>
      <c r="N118" s="21"/>
      <c r="O118" s="16"/>
      <c r="P118" s="21"/>
      <c r="Q118" s="21"/>
      <c r="R118" s="21"/>
      <c r="S118" s="21"/>
      <c r="T118" s="21"/>
      <c r="U118" s="16"/>
      <c r="V118" s="21"/>
      <c r="W118" s="21"/>
      <c r="X118" s="21"/>
      <c r="Y118" s="21"/>
      <c r="Z118" s="21"/>
      <c r="AA118" s="16"/>
      <c r="AB118" s="21"/>
      <c r="AC118" s="21"/>
      <c r="AD118" s="21"/>
      <c r="AE118" s="21"/>
      <c r="AF118" s="21"/>
      <c r="AG118" s="16"/>
      <c r="AH118" s="21"/>
      <c r="AI118" s="21"/>
      <c r="AJ118" s="21"/>
      <c r="AK118" s="21"/>
      <c r="AL118" s="21"/>
      <c r="AM118" s="21"/>
      <c r="AN118" s="8"/>
      <c r="AO118"/>
      <c r="AP118"/>
      <c r="AQ118"/>
      <c r="AR118"/>
      <c r="AS118"/>
      <c r="AT118"/>
      <c r="AU118"/>
      <c r="AV118"/>
    </row>
    <row r="119" spans="2:48" s="81" customFormat="1" ht="15" customHeight="1" x14ac:dyDescent="0.2">
      <c r="B119"/>
      <c r="C119"/>
      <c r="D119"/>
      <c r="E119"/>
      <c r="F119" s="21"/>
      <c r="G119" s="21"/>
      <c r="H119" s="21"/>
      <c r="I119" s="21"/>
      <c r="J119" s="21"/>
      <c r="K119" s="21"/>
      <c r="L119" s="21"/>
      <c r="M119" s="21"/>
      <c r="N119" s="21"/>
      <c r="O119" s="16"/>
      <c r="P119" s="21"/>
      <c r="Q119" s="21"/>
      <c r="R119" s="21"/>
      <c r="S119" s="21"/>
      <c r="T119" s="21"/>
      <c r="U119" s="16"/>
      <c r="V119" s="21"/>
      <c r="W119" s="21"/>
      <c r="X119" s="21"/>
      <c r="Y119" s="21"/>
      <c r="Z119" s="21"/>
      <c r="AA119" s="16"/>
      <c r="AB119" s="21"/>
      <c r="AC119" s="21"/>
      <c r="AD119" s="21"/>
      <c r="AE119" s="21"/>
      <c r="AF119" s="21"/>
      <c r="AG119" s="16"/>
      <c r="AH119" s="21"/>
      <c r="AI119" s="21"/>
      <c r="AJ119" s="21"/>
      <c r="AK119" s="21"/>
      <c r="AL119" s="21"/>
      <c r="AM119" s="21"/>
      <c r="AN119" s="8"/>
      <c r="AO119"/>
      <c r="AP119"/>
      <c r="AQ119"/>
      <c r="AR119"/>
      <c r="AS119"/>
      <c r="AT119"/>
      <c r="AU119"/>
      <c r="AV119"/>
    </row>
    <row r="120" spans="2:48" s="81" customFormat="1" ht="15" customHeight="1" x14ac:dyDescent="0.2">
      <c r="B120"/>
      <c r="C120"/>
      <c r="D120"/>
      <c r="E120"/>
      <c r="F120" s="21"/>
      <c r="G120" s="21"/>
      <c r="H120" s="21"/>
      <c r="I120" s="21"/>
      <c r="J120" s="21"/>
      <c r="K120" s="21"/>
      <c r="L120" s="21"/>
      <c r="M120" s="21"/>
      <c r="N120" s="21"/>
      <c r="O120" s="16"/>
      <c r="P120" s="21"/>
      <c r="Q120" s="21"/>
      <c r="R120" s="21"/>
      <c r="S120" s="21"/>
      <c r="T120" s="21"/>
      <c r="U120" s="16"/>
      <c r="V120" s="21"/>
      <c r="W120" s="21"/>
      <c r="X120" s="21"/>
      <c r="Y120" s="21"/>
      <c r="Z120" s="21"/>
      <c r="AA120" s="16"/>
      <c r="AB120" s="21"/>
      <c r="AC120" s="21"/>
      <c r="AD120" s="21"/>
      <c r="AE120" s="21"/>
      <c r="AF120" s="21"/>
      <c r="AG120" s="16"/>
      <c r="AH120" s="21"/>
      <c r="AI120" s="21"/>
      <c r="AJ120" s="21"/>
      <c r="AK120" s="21"/>
      <c r="AL120" s="21"/>
      <c r="AM120" s="21"/>
      <c r="AN120" s="8"/>
      <c r="AO120"/>
      <c r="AP120"/>
      <c r="AQ120"/>
      <c r="AR120"/>
      <c r="AS120"/>
      <c r="AT120"/>
      <c r="AU120"/>
      <c r="AV120"/>
    </row>
    <row r="121" spans="2:48" s="81" customFormat="1" ht="15" customHeight="1" x14ac:dyDescent="0.2">
      <c r="B121"/>
      <c r="C121"/>
      <c r="D121"/>
      <c r="E121"/>
      <c r="F121" s="21"/>
      <c r="G121" s="21"/>
      <c r="H121" s="21"/>
      <c r="I121" s="21"/>
      <c r="J121" s="21"/>
      <c r="K121" s="21"/>
      <c r="L121" s="21"/>
      <c r="M121" s="21"/>
      <c r="N121" s="21"/>
      <c r="O121" s="16"/>
      <c r="P121" s="21"/>
      <c r="Q121" s="21"/>
      <c r="R121" s="21"/>
      <c r="S121" s="21"/>
      <c r="T121" s="21"/>
      <c r="U121" s="16"/>
      <c r="V121" s="21"/>
      <c r="W121" s="21"/>
      <c r="X121" s="21"/>
      <c r="Y121" s="21"/>
      <c r="Z121" s="21"/>
      <c r="AA121" s="16"/>
      <c r="AB121" s="21"/>
      <c r="AC121" s="21"/>
      <c r="AD121" s="21"/>
      <c r="AE121" s="21"/>
      <c r="AF121" s="21"/>
      <c r="AG121" s="16"/>
      <c r="AH121" s="21"/>
      <c r="AI121" s="21"/>
      <c r="AJ121" s="21"/>
      <c r="AK121" s="21"/>
      <c r="AL121" s="21"/>
      <c r="AM121" s="21"/>
      <c r="AN121" s="8"/>
      <c r="AO121"/>
      <c r="AP121"/>
      <c r="AQ121"/>
      <c r="AR121"/>
      <c r="AS121"/>
      <c r="AT121"/>
      <c r="AU121"/>
      <c r="AV121"/>
    </row>
    <row r="122" spans="2:48" s="81" customFormat="1" ht="15" customHeight="1" x14ac:dyDescent="0.2">
      <c r="B122"/>
      <c r="C122"/>
      <c r="D122"/>
      <c r="E122"/>
      <c r="F122" s="21"/>
      <c r="G122" s="21"/>
      <c r="H122" s="21"/>
      <c r="I122" s="21"/>
      <c r="J122" s="21"/>
      <c r="K122" s="21"/>
      <c r="L122" s="21"/>
      <c r="M122" s="21"/>
      <c r="N122" s="21"/>
      <c r="O122" s="16"/>
      <c r="P122" s="21"/>
      <c r="Q122" s="21"/>
      <c r="R122" s="21"/>
      <c r="S122" s="21"/>
      <c r="T122" s="21"/>
      <c r="U122" s="16"/>
      <c r="V122" s="21"/>
      <c r="W122" s="21"/>
      <c r="X122" s="21"/>
      <c r="Y122" s="21"/>
      <c r="Z122" s="21"/>
      <c r="AA122" s="16"/>
      <c r="AB122" s="21"/>
      <c r="AC122" s="21"/>
      <c r="AD122" s="21"/>
      <c r="AE122" s="21"/>
      <c r="AF122" s="21"/>
      <c r="AG122" s="16"/>
      <c r="AH122" s="21"/>
      <c r="AI122" s="21"/>
      <c r="AJ122" s="21"/>
      <c r="AK122" s="21"/>
      <c r="AL122" s="21"/>
      <c r="AM122" s="21"/>
      <c r="AN122" s="8"/>
      <c r="AO122"/>
      <c r="AP122"/>
      <c r="AQ122"/>
      <c r="AR122"/>
      <c r="AS122"/>
      <c r="AT122"/>
      <c r="AU122"/>
      <c r="AV122"/>
    </row>
    <row r="123" spans="2:48" s="81" customFormat="1" ht="15" customHeight="1" x14ac:dyDescent="0.2">
      <c r="B123"/>
      <c r="C123"/>
      <c r="D123"/>
      <c r="E123"/>
      <c r="F123" s="21"/>
      <c r="G123" s="21"/>
      <c r="H123" s="21"/>
      <c r="I123" s="21"/>
      <c r="J123" s="21"/>
      <c r="K123" s="21"/>
      <c r="L123" s="21"/>
      <c r="M123" s="21"/>
      <c r="N123" s="21"/>
      <c r="O123" s="16"/>
      <c r="P123" s="21"/>
      <c r="Q123" s="21"/>
      <c r="R123" s="21"/>
      <c r="S123" s="21"/>
      <c r="T123" s="21"/>
      <c r="U123" s="16"/>
      <c r="V123" s="21"/>
      <c r="W123" s="21"/>
      <c r="X123" s="21"/>
      <c r="Y123" s="21"/>
      <c r="Z123" s="21"/>
      <c r="AA123" s="16"/>
      <c r="AB123" s="21"/>
      <c r="AC123" s="21"/>
      <c r="AD123" s="21"/>
      <c r="AE123" s="21"/>
      <c r="AF123" s="21"/>
      <c r="AG123" s="16"/>
      <c r="AH123" s="21"/>
      <c r="AI123" s="21"/>
      <c r="AJ123" s="21"/>
      <c r="AK123" s="21"/>
      <c r="AL123" s="21"/>
      <c r="AM123" s="21"/>
      <c r="AN123" s="8"/>
      <c r="AO123"/>
      <c r="AP123"/>
      <c r="AQ123"/>
      <c r="AR123"/>
      <c r="AS123"/>
      <c r="AT123"/>
      <c r="AU123"/>
      <c r="AV123"/>
    </row>
    <row r="124" spans="2:48" s="81" customFormat="1" ht="15" customHeight="1" x14ac:dyDescent="0.2">
      <c r="B124"/>
      <c r="C124"/>
      <c r="D124"/>
      <c r="E124"/>
      <c r="F124" s="21"/>
      <c r="G124" s="21"/>
      <c r="H124" s="21"/>
      <c r="I124" s="21"/>
      <c r="J124" s="21"/>
      <c r="K124" s="21"/>
      <c r="L124" s="21"/>
      <c r="M124" s="21"/>
      <c r="N124" s="21"/>
      <c r="O124" s="16"/>
      <c r="P124" s="21"/>
      <c r="Q124" s="21"/>
      <c r="R124" s="21"/>
      <c r="S124" s="21"/>
      <c r="T124" s="21"/>
      <c r="U124" s="16"/>
      <c r="V124" s="21"/>
      <c r="W124" s="21"/>
      <c r="X124" s="21"/>
      <c r="Y124" s="21"/>
      <c r="Z124" s="21"/>
      <c r="AA124" s="16"/>
      <c r="AB124" s="21"/>
      <c r="AC124" s="21"/>
      <c r="AD124" s="21"/>
      <c r="AE124" s="21"/>
      <c r="AF124" s="21"/>
      <c r="AG124" s="16"/>
      <c r="AH124" s="21"/>
      <c r="AI124" s="21"/>
      <c r="AJ124" s="21"/>
      <c r="AK124" s="21"/>
      <c r="AL124" s="21"/>
      <c r="AM124" s="21"/>
      <c r="AN124" s="8"/>
      <c r="AO124"/>
      <c r="AP124"/>
      <c r="AQ124"/>
      <c r="AR124"/>
      <c r="AS124"/>
      <c r="AT124"/>
      <c r="AU124"/>
      <c r="AV124"/>
    </row>
    <row r="125" spans="2:48" s="81" customFormat="1" ht="15" customHeight="1" x14ac:dyDescent="0.2">
      <c r="B125"/>
      <c r="C125"/>
      <c r="D125"/>
      <c r="E125"/>
      <c r="F125" s="21"/>
      <c r="G125" s="21"/>
      <c r="H125" s="21"/>
      <c r="I125" s="21"/>
      <c r="J125" s="21"/>
      <c r="K125" s="21"/>
      <c r="L125" s="21"/>
      <c r="M125" s="21"/>
      <c r="N125" s="21"/>
      <c r="O125" s="16"/>
      <c r="P125" s="21"/>
      <c r="Q125" s="21"/>
      <c r="R125" s="21"/>
      <c r="S125" s="21"/>
      <c r="T125" s="21"/>
      <c r="U125" s="16"/>
      <c r="V125" s="21"/>
      <c r="W125" s="21"/>
      <c r="X125" s="21"/>
      <c r="Y125" s="21"/>
      <c r="Z125" s="21"/>
      <c r="AA125" s="16"/>
      <c r="AB125" s="21"/>
      <c r="AC125" s="21"/>
      <c r="AD125" s="21"/>
      <c r="AE125" s="21"/>
      <c r="AF125" s="21"/>
      <c r="AG125" s="16"/>
      <c r="AH125" s="21"/>
      <c r="AI125" s="21"/>
      <c r="AJ125" s="21"/>
      <c r="AK125" s="21"/>
      <c r="AL125" s="21"/>
      <c r="AM125" s="21"/>
      <c r="AN125" s="8"/>
      <c r="AO125"/>
      <c r="AP125"/>
      <c r="AQ125"/>
      <c r="AR125"/>
      <c r="AS125"/>
      <c r="AT125"/>
      <c r="AU125"/>
      <c r="AV125"/>
    </row>
    <row r="126" spans="2:48" s="81" customFormat="1" ht="15" customHeight="1" x14ac:dyDescent="0.2">
      <c r="B126"/>
      <c r="C126"/>
      <c r="D126"/>
      <c r="E126"/>
      <c r="F126" s="21"/>
      <c r="G126" s="21"/>
      <c r="H126" s="21"/>
      <c r="I126" s="21"/>
      <c r="J126" s="21"/>
      <c r="K126" s="21"/>
      <c r="L126" s="21"/>
      <c r="M126" s="21"/>
      <c r="N126" s="21"/>
      <c r="O126" s="16"/>
      <c r="P126" s="21"/>
      <c r="Q126" s="21"/>
      <c r="R126" s="21"/>
      <c r="S126" s="21"/>
      <c r="T126" s="21"/>
      <c r="U126" s="16"/>
      <c r="V126" s="21"/>
      <c r="W126" s="21"/>
      <c r="X126" s="21"/>
      <c r="Y126" s="21"/>
      <c r="Z126" s="21"/>
      <c r="AA126" s="16"/>
      <c r="AB126" s="21"/>
      <c r="AC126" s="21"/>
      <c r="AD126" s="21"/>
      <c r="AE126" s="21"/>
      <c r="AF126" s="21"/>
      <c r="AG126" s="16"/>
      <c r="AH126" s="21"/>
      <c r="AI126" s="21"/>
      <c r="AJ126" s="21"/>
      <c r="AK126" s="21"/>
      <c r="AL126" s="21"/>
      <c r="AM126" s="21"/>
      <c r="AN126" s="8"/>
      <c r="AO126"/>
      <c r="AP126"/>
      <c r="AQ126"/>
      <c r="AR126"/>
      <c r="AS126"/>
      <c r="AT126"/>
      <c r="AU126"/>
      <c r="AV126"/>
    </row>
    <row r="127" spans="2:48" s="81" customFormat="1" ht="15" customHeight="1" x14ac:dyDescent="0.2">
      <c r="B127"/>
      <c r="C127"/>
      <c r="D127"/>
      <c r="E127"/>
      <c r="F127" s="21"/>
      <c r="G127" s="21"/>
      <c r="H127" s="21"/>
      <c r="I127" s="21"/>
      <c r="J127" s="21"/>
      <c r="K127" s="21"/>
      <c r="L127" s="21"/>
      <c r="M127" s="21"/>
      <c r="N127" s="21"/>
      <c r="O127" s="16"/>
      <c r="P127" s="21"/>
      <c r="Q127" s="21"/>
      <c r="R127" s="21"/>
      <c r="S127" s="21"/>
      <c r="T127" s="21"/>
      <c r="U127" s="16"/>
      <c r="V127" s="21"/>
      <c r="W127" s="21"/>
      <c r="X127" s="21"/>
      <c r="Y127" s="21"/>
      <c r="Z127" s="21"/>
      <c r="AA127" s="16"/>
      <c r="AB127" s="21"/>
      <c r="AC127" s="21"/>
      <c r="AD127" s="21"/>
      <c r="AE127" s="21"/>
      <c r="AF127" s="21"/>
      <c r="AG127" s="16"/>
      <c r="AH127" s="21"/>
      <c r="AI127" s="21"/>
      <c r="AJ127" s="21"/>
      <c r="AK127" s="21"/>
      <c r="AL127" s="21"/>
      <c r="AM127" s="21"/>
      <c r="AN127" s="8"/>
      <c r="AO127"/>
      <c r="AP127"/>
      <c r="AQ127"/>
      <c r="AR127"/>
      <c r="AS127"/>
      <c r="AT127"/>
      <c r="AU127"/>
      <c r="AV127"/>
    </row>
    <row r="128" spans="2:48" s="81" customFormat="1" ht="15" customHeight="1" x14ac:dyDescent="0.2">
      <c r="B128"/>
      <c r="C128"/>
      <c r="D128"/>
      <c r="E128"/>
      <c r="F128" s="21"/>
      <c r="G128" s="21"/>
      <c r="H128" s="21"/>
      <c r="I128" s="21"/>
      <c r="J128" s="21"/>
      <c r="K128" s="21"/>
      <c r="L128" s="21"/>
      <c r="M128" s="21"/>
      <c r="N128" s="21"/>
      <c r="O128" s="16"/>
      <c r="P128" s="21"/>
      <c r="Q128" s="21"/>
      <c r="R128" s="21"/>
      <c r="S128" s="21"/>
      <c r="T128" s="21"/>
      <c r="U128" s="16"/>
      <c r="V128" s="21"/>
      <c r="W128" s="21"/>
      <c r="X128" s="21"/>
      <c r="Y128" s="21"/>
      <c r="Z128" s="21"/>
      <c r="AA128" s="16"/>
      <c r="AB128" s="21"/>
      <c r="AC128" s="21"/>
      <c r="AD128" s="21"/>
      <c r="AE128" s="21"/>
      <c r="AF128" s="21"/>
      <c r="AG128" s="16"/>
      <c r="AH128" s="21"/>
      <c r="AI128" s="21"/>
      <c r="AJ128" s="21"/>
      <c r="AK128" s="21"/>
      <c r="AL128" s="21"/>
      <c r="AM128" s="21"/>
      <c r="AN128" s="8"/>
      <c r="AO128"/>
      <c r="AP128"/>
      <c r="AQ128"/>
      <c r="AR128"/>
      <c r="AS128"/>
      <c r="AT128"/>
      <c r="AU128"/>
      <c r="AV128"/>
    </row>
    <row r="129" spans="2:48" s="81" customFormat="1" ht="15" customHeight="1" x14ac:dyDescent="0.2">
      <c r="B129"/>
      <c r="C129"/>
      <c r="D129"/>
      <c r="E129"/>
      <c r="F129" s="21"/>
      <c r="G129" s="21"/>
      <c r="H129" s="21"/>
      <c r="I129" s="21"/>
      <c r="J129" s="21"/>
      <c r="K129" s="21"/>
      <c r="L129" s="21"/>
      <c r="M129" s="21"/>
      <c r="N129" s="21"/>
      <c r="O129" s="16"/>
      <c r="P129" s="21"/>
      <c r="Q129" s="21"/>
      <c r="R129" s="21"/>
      <c r="S129" s="21"/>
      <c r="T129" s="21"/>
      <c r="U129" s="16"/>
      <c r="V129" s="21"/>
      <c r="W129" s="21"/>
      <c r="X129" s="21"/>
      <c r="Y129" s="21"/>
      <c r="Z129" s="21"/>
      <c r="AA129" s="16"/>
      <c r="AB129" s="21"/>
      <c r="AC129" s="21"/>
      <c r="AD129" s="21"/>
      <c r="AE129" s="21"/>
      <c r="AF129" s="21"/>
      <c r="AG129" s="16"/>
      <c r="AH129" s="21"/>
      <c r="AI129" s="21"/>
      <c r="AJ129" s="21"/>
      <c r="AK129" s="21"/>
      <c r="AL129" s="21"/>
      <c r="AM129" s="21"/>
      <c r="AN129" s="8"/>
      <c r="AO129"/>
      <c r="AP129"/>
      <c r="AQ129"/>
      <c r="AR129"/>
      <c r="AS129"/>
      <c r="AT129"/>
      <c r="AU129"/>
      <c r="AV129"/>
    </row>
    <row r="130" spans="2:48" s="81" customFormat="1" ht="15" customHeight="1" x14ac:dyDescent="0.2">
      <c r="B130"/>
      <c r="C130"/>
      <c r="D130"/>
      <c r="E130"/>
      <c r="F130" s="21"/>
      <c r="G130" s="21"/>
      <c r="H130" s="21"/>
      <c r="I130" s="21"/>
      <c r="J130" s="21"/>
      <c r="K130" s="21"/>
      <c r="L130" s="21"/>
      <c r="M130" s="21"/>
      <c r="N130" s="21"/>
      <c r="O130" s="16"/>
      <c r="P130" s="21"/>
      <c r="Q130" s="21"/>
      <c r="R130" s="21"/>
      <c r="S130" s="21"/>
      <c r="T130" s="21"/>
      <c r="U130" s="16"/>
      <c r="V130" s="21"/>
      <c r="W130" s="21"/>
      <c r="X130" s="21"/>
      <c r="Y130" s="21"/>
      <c r="Z130" s="21"/>
      <c r="AA130" s="16"/>
      <c r="AB130" s="21"/>
      <c r="AC130" s="21"/>
      <c r="AD130" s="21"/>
      <c r="AE130" s="21"/>
      <c r="AF130" s="21"/>
      <c r="AG130" s="16"/>
      <c r="AH130" s="21"/>
      <c r="AI130" s="21"/>
      <c r="AJ130" s="21"/>
      <c r="AK130" s="21"/>
      <c r="AL130" s="21"/>
      <c r="AM130" s="21"/>
      <c r="AN130" s="8"/>
      <c r="AO130"/>
      <c r="AP130"/>
      <c r="AQ130"/>
      <c r="AR130"/>
      <c r="AS130"/>
      <c r="AT130"/>
      <c r="AU130"/>
      <c r="AV130"/>
    </row>
    <row r="131" spans="2:48" s="81" customFormat="1" ht="15" customHeight="1" x14ac:dyDescent="0.2">
      <c r="B131"/>
      <c r="C131"/>
      <c r="D131"/>
      <c r="E131"/>
      <c r="F131" s="21"/>
      <c r="G131" s="21"/>
      <c r="H131" s="21"/>
      <c r="I131" s="21"/>
      <c r="J131" s="21"/>
      <c r="K131" s="21"/>
      <c r="L131" s="21"/>
      <c r="M131" s="21"/>
      <c r="N131" s="21"/>
      <c r="O131" s="16"/>
      <c r="P131" s="21"/>
      <c r="Q131" s="21"/>
      <c r="R131" s="21"/>
      <c r="S131" s="21"/>
      <c r="T131" s="21"/>
      <c r="U131" s="16"/>
      <c r="V131" s="21"/>
      <c r="W131" s="21"/>
      <c r="X131" s="21"/>
      <c r="Y131" s="21"/>
      <c r="Z131" s="21"/>
      <c r="AA131" s="16"/>
      <c r="AB131" s="21"/>
      <c r="AC131" s="21"/>
      <c r="AD131" s="21"/>
      <c r="AE131" s="21"/>
      <c r="AF131" s="21"/>
      <c r="AG131" s="16"/>
      <c r="AH131" s="21"/>
      <c r="AI131" s="21"/>
      <c r="AJ131" s="21"/>
      <c r="AK131" s="21"/>
      <c r="AL131" s="21"/>
      <c r="AM131" s="21"/>
      <c r="AN131" s="8"/>
      <c r="AO131"/>
      <c r="AP131"/>
      <c r="AQ131"/>
      <c r="AR131"/>
      <c r="AS131"/>
      <c r="AT131"/>
      <c r="AU131"/>
      <c r="AV131"/>
    </row>
    <row r="132" spans="2:48" s="81" customFormat="1" ht="15" customHeight="1" x14ac:dyDescent="0.2">
      <c r="B132"/>
      <c r="C132"/>
      <c r="D132"/>
      <c r="E132"/>
      <c r="F132" s="21"/>
      <c r="G132" s="21"/>
      <c r="H132" s="21"/>
      <c r="I132" s="21"/>
      <c r="J132" s="21"/>
      <c r="K132" s="21"/>
      <c r="L132" s="21"/>
      <c r="M132" s="21"/>
      <c r="N132" s="21"/>
      <c r="O132" s="16"/>
      <c r="P132" s="21"/>
      <c r="Q132" s="21"/>
      <c r="R132" s="21"/>
      <c r="S132" s="21"/>
      <c r="T132" s="21"/>
      <c r="U132" s="16"/>
      <c r="V132" s="21"/>
      <c r="W132" s="21"/>
      <c r="X132" s="21"/>
      <c r="Y132" s="21"/>
      <c r="Z132" s="21"/>
      <c r="AA132" s="16"/>
      <c r="AB132" s="21"/>
      <c r="AC132" s="21"/>
      <c r="AD132" s="21"/>
      <c r="AE132" s="21"/>
      <c r="AF132" s="21"/>
      <c r="AG132" s="16"/>
      <c r="AH132" s="21"/>
      <c r="AI132" s="21"/>
      <c r="AJ132" s="21"/>
      <c r="AK132" s="21"/>
      <c r="AL132" s="21"/>
      <c r="AM132" s="21"/>
      <c r="AN132" s="8"/>
      <c r="AO132"/>
      <c r="AP132"/>
      <c r="AQ132"/>
      <c r="AR132"/>
      <c r="AS132"/>
      <c r="AT132"/>
      <c r="AU132"/>
      <c r="AV132"/>
    </row>
    <row r="133" spans="2:48" s="81" customFormat="1" ht="15" customHeight="1" x14ac:dyDescent="0.2">
      <c r="B133"/>
      <c r="C133"/>
      <c r="D133"/>
      <c r="E133"/>
      <c r="F133" s="21"/>
      <c r="G133" s="21"/>
      <c r="H133" s="21"/>
      <c r="I133" s="21"/>
      <c r="J133" s="21"/>
      <c r="K133" s="21"/>
      <c r="L133" s="21"/>
      <c r="M133" s="21"/>
      <c r="N133" s="21"/>
      <c r="O133" s="16"/>
      <c r="P133" s="21"/>
      <c r="Q133" s="21"/>
      <c r="R133" s="21"/>
      <c r="S133" s="21"/>
      <c r="T133" s="21"/>
      <c r="U133" s="16"/>
      <c r="V133" s="21"/>
      <c r="W133" s="21"/>
      <c r="X133" s="21"/>
      <c r="Y133" s="21"/>
      <c r="Z133" s="21"/>
      <c r="AA133" s="16"/>
      <c r="AB133" s="21"/>
      <c r="AC133" s="21"/>
      <c r="AD133" s="21"/>
      <c r="AE133" s="21"/>
      <c r="AF133" s="21"/>
      <c r="AG133" s="16"/>
      <c r="AH133" s="21"/>
      <c r="AI133" s="21"/>
      <c r="AJ133" s="21"/>
      <c r="AK133" s="21"/>
      <c r="AL133" s="21"/>
      <c r="AM133" s="21"/>
      <c r="AN133" s="8"/>
      <c r="AO133"/>
      <c r="AP133"/>
      <c r="AQ133"/>
      <c r="AR133"/>
      <c r="AS133"/>
      <c r="AT133"/>
      <c r="AU133"/>
      <c r="AV133"/>
    </row>
    <row r="134" spans="2:48" s="81" customFormat="1" ht="15" customHeight="1" x14ac:dyDescent="0.2">
      <c r="B134"/>
      <c r="C134"/>
      <c r="D134"/>
      <c r="E134"/>
      <c r="F134" s="21"/>
      <c r="G134" s="21"/>
      <c r="H134" s="21"/>
      <c r="I134" s="21"/>
      <c r="J134" s="21"/>
      <c r="K134" s="21"/>
      <c r="L134" s="21"/>
      <c r="M134" s="21"/>
      <c r="N134" s="21"/>
      <c r="O134" s="16"/>
      <c r="P134" s="21"/>
      <c r="Q134" s="21"/>
      <c r="R134" s="21"/>
      <c r="S134" s="21"/>
      <c r="T134" s="21"/>
      <c r="U134" s="16"/>
      <c r="V134" s="21"/>
      <c r="W134" s="21"/>
      <c r="X134" s="21"/>
      <c r="Y134" s="21"/>
      <c r="Z134" s="21"/>
      <c r="AA134" s="16"/>
      <c r="AB134" s="21"/>
      <c r="AC134" s="21"/>
      <c r="AD134" s="21"/>
      <c r="AE134" s="21"/>
      <c r="AF134" s="21"/>
      <c r="AG134" s="16"/>
      <c r="AH134" s="21"/>
      <c r="AI134" s="21"/>
      <c r="AJ134" s="21"/>
      <c r="AK134" s="21"/>
      <c r="AL134" s="21"/>
      <c r="AM134" s="21"/>
      <c r="AN134" s="8"/>
      <c r="AO134"/>
      <c r="AP134"/>
      <c r="AQ134"/>
      <c r="AR134"/>
      <c r="AS134"/>
      <c r="AT134"/>
      <c r="AU134"/>
      <c r="AV134"/>
    </row>
    <row r="135" spans="2:48" s="81" customFormat="1" ht="15" customHeight="1" x14ac:dyDescent="0.2">
      <c r="B135"/>
      <c r="C135"/>
      <c r="D135"/>
      <c r="E135"/>
      <c r="F135" s="21"/>
      <c r="G135" s="21"/>
      <c r="H135" s="21"/>
      <c r="I135" s="21"/>
      <c r="J135" s="21"/>
      <c r="K135" s="21"/>
      <c r="L135" s="21"/>
      <c r="M135" s="21"/>
      <c r="N135" s="21"/>
      <c r="O135" s="16"/>
      <c r="P135" s="21"/>
      <c r="Q135" s="21"/>
      <c r="R135" s="21"/>
      <c r="S135" s="21"/>
      <c r="T135" s="21"/>
      <c r="U135" s="16"/>
      <c r="V135" s="21"/>
      <c r="W135" s="21"/>
      <c r="X135" s="21"/>
      <c r="Y135" s="21"/>
      <c r="Z135" s="21"/>
      <c r="AA135" s="16"/>
      <c r="AB135" s="21"/>
      <c r="AC135" s="21"/>
      <c r="AD135" s="21"/>
      <c r="AE135" s="21"/>
      <c r="AF135" s="21"/>
      <c r="AG135" s="16"/>
      <c r="AH135" s="21"/>
      <c r="AI135" s="21"/>
      <c r="AJ135" s="21"/>
      <c r="AK135" s="21"/>
      <c r="AL135" s="21"/>
      <c r="AM135" s="21"/>
      <c r="AN135" s="8"/>
      <c r="AO135"/>
      <c r="AP135"/>
      <c r="AQ135"/>
      <c r="AR135"/>
      <c r="AS135"/>
      <c r="AT135"/>
      <c r="AU135"/>
      <c r="AV135"/>
    </row>
    <row r="136" spans="2:48" s="81" customFormat="1" ht="15" customHeight="1" x14ac:dyDescent="0.2">
      <c r="B136"/>
      <c r="C136"/>
      <c r="D136"/>
      <c r="E136"/>
      <c r="F136" s="21"/>
      <c r="G136" s="21"/>
      <c r="H136" s="21"/>
      <c r="I136" s="21"/>
      <c r="J136" s="21"/>
      <c r="K136" s="21"/>
      <c r="L136" s="21"/>
      <c r="M136" s="21"/>
      <c r="N136" s="21"/>
      <c r="O136" s="16"/>
      <c r="P136" s="21"/>
      <c r="Q136" s="21"/>
      <c r="R136" s="21"/>
      <c r="S136" s="21"/>
      <c r="T136" s="21"/>
      <c r="U136" s="16"/>
      <c r="V136" s="21"/>
      <c r="W136" s="21"/>
      <c r="X136" s="21"/>
      <c r="Y136" s="21"/>
      <c r="Z136" s="21"/>
      <c r="AA136" s="16"/>
      <c r="AB136" s="21"/>
      <c r="AC136" s="21"/>
      <c r="AD136" s="21"/>
      <c r="AE136" s="21"/>
      <c r="AF136" s="21"/>
      <c r="AG136" s="16"/>
      <c r="AH136" s="21"/>
      <c r="AI136" s="21"/>
      <c r="AJ136" s="21"/>
      <c r="AK136" s="21"/>
      <c r="AL136" s="21"/>
      <c r="AM136" s="21"/>
      <c r="AN136" s="8"/>
      <c r="AO136"/>
      <c r="AP136"/>
      <c r="AQ136"/>
      <c r="AR136"/>
      <c r="AS136"/>
      <c r="AT136"/>
      <c r="AU136"/>
      <c r="AV136"/>
    </row>
    <row r="137" spans="2:48" s="81" customFormat="1" ht="15" customHeight="1" x14ac:dyDescent="0.2">
      <c r="B137"/>
      <c r="C137"/>
      <c r="D137"/>
      <c r="E137"/>
      <c r="F137" s="21"/>
      <c r="G137" s="21"/>
      <c r="H137" s="21"/>
      <c r="I137" s="21"/>
      <c r="J137" s="21"/>
      <c r="K137" s="21"/>
      <c r="L137" s="21"/>
      <c r="M137" s="21"/>
      <c r="N137" s="21"/>
      <c r="O137" s="16"/>
      <c r="P137" s="21"/>
      <c r="Q137" s="21"/>
      <c r="R137" s="21"/>
      <c r="S137" s="21"/>
      <c r="T137" s="21"/>
      <c r="U137" s="16"/>
      <c r="V137" s="21"/>
      <c r="W137" s="21"/>
      <c r="X137" s="21"/>
      <c r="Y137" s="21"/>
      <c r="Z137" s="21"/>
      <c r="AA137" s="16"/>
      <c r="AB137" s="21"/>
      <c r="AC137" s="21"/>
      <c r="AD137" s="21"/>
      <c r="AE137" s="21"/>
      <c r="AF137" s="21"/>
      <c r="AG137" s="16"/>
      <c r="AH137" s="21"/>
      <c r="AI137" s="21"/>
      <c r="AJ137" s="21"/>
      <c r="AK137" s="21"/>
      <c r="AL137" s="21"/>
      <c r="AM137" s="21"/>
      <c r="AN137" s="8"/>
      <c r="AO137"/>
      <c r="AP137"/>
      <c r="AQ137"/>
      <c r="AR137"/>
      <c r="AS137"/>
      <c r="AT137"/>
      <c r="AU137"/>
      <c r="AV137"/>
    </row>
    <row r="138" spans="2:48" s="81" customFormat="1" ht="15" customHeight="1" x14ac:dyDescent="0.2">
      <c r="B138"/>
      <c r="C138"/>
      <c r="D138"/>
      <c r="E138"/>
      <c r="F138" s="21"/>
      <c r="G138" s="21"/>
      <c r="H138" s="21"/>
      <c r="I138" s="21"/>
      <c r="J138" s="21"/>
      <c r="K138" s="21"/>
      <c r="L138" s="21"/>
      <c r="M138" s="21"/>
      <c r="N138" s="21"/>
      <c r="O138" s="16"/>
      <c r="P138" s="21"/>
      <c r="Q138" s="21"/>
      <c r="R138" s="21"/>
      <c r="S138" s="21"/>
      <c r="T138" s="21"/>
      <c r="U138" s="16"/>
      <c r="V138" s="21"/>
      <c r="W138" s="21"/>
      <c r="X138" s="21"/>
      <c r="Y138" s="21"/>
      <c r="Z138" s="21"/>
      <c r="AA138" s="16"/>
      <c r="AB138" s="21"/>
      <c r="AC138" s="21"/>
      <c r="AD138" s="21"/>
      <c r="AE138" s="21"/>
      <c r="AF138" s="21"/>
      <c r="AG138" s="16"/>
      <c r="AH138" s="21"/>
      <c r="AI138" s="21"/>
      <c r="AJ138" s="21"/>
      <c r="AK138" s="21"/>
      <c r="AL138" s="21"/>
      <c r="AM138" s="21"/>
      <c r="AN138" s="8"/>
      <c r="AO138"/>
      <c r="AP138"/>
      <c r="AQ138"/>
      <c r="AR138"/>
      <c r="AS138"/>
      <c r="AT138"/>
      <c r="AU138"/>
      <c r="AV138"/>
    </row>
    <row r="139" spans="2:48" s="81" customFormat="1" ht="15" customHeight="1" x14ac:dyDescent="0.2">
      <c r="B139"/>
      <c r="C139"/>
      <c r="D139"/>
      <c r="E139"/>
      <c r="F139" s="21"/>
      <c r="G139" s="21"/>
      <c r="H139" s="21"/>
      <c r="I139" s="21"/>
      <c r="J139" s="21"/>
      <c r="K139" s="21"/>
      <c r="L139" s="21"/>
      <c r="M139" s="21"/>
      <c r="N139" s="21"/>
      <c r="O139" s="16"/>
      <c r="P139" s="21"/>
      <c r="Q139" s="21"/>
      <c r="R139" s="21"/>
      <c r="S139" s="21"/>
      <c r="T139" s="21"/>
      <c r="U139" s="16"/>
      <c r="V139" s="21"/>
      <c r="W139" s="21"/>
      <c r="X139" s="21"/>
      <c r="Y139" s="21"/>
      <c r="Z139" s="21"/>
      <c r="AA139" s="16"/>
      <c r="AB139" s="21"/>
      <c r="AC139" s="21"/>
      <c r="AD139" s="21"/>
      <c r="AE139" s="21"/>
      <c r="AF139" s="21"/>
      <c r="AG139" s="16"/>
      <c r="AH139" s="21"/>
      <c r="AI139" s="21"/>
      <c r="AJ139" s="21"/>
      <c r="AK139" s="21"/>
      <c r="AL139" s="21"/>
      <c r="AM139" s="21"/>
      <c r="AN139" s="8"/>
      <c r="AO139"/>
      <c r="AP139"/>
      <c r="AQ139"/>
      <c r="AR139"/>
      <c r="AS139"/>
      <c r="AT139"/>
      <c r="AU139"/>
      <c r="AV139"/>
    </row>
    <row r="140" spans="2:48" s="81" customFormat="1" ht="15" customHeight="1" x14ac:dyDescent="0.2">
      <c r="B140"/>
      <c r="C140"/>
      <c r="D140"/>
      <c r="E140"/>
      <c r="F140" s="21"/>
      <c r="G140" s="21"/>
      <c r="H140" s="21"/>
      <c r="I140" s="21"/>
      <c r="J140" s="21"/>
      <c r="K140" s="21"/>
      <c r="L140" s="21"/>
      <c r="M140" s="21"/>
      <c r="N140" s="21"/>
      <c r="O140" s="16"/>
      <c r="P140" s="21"/>
      <c r="Q140" s="21"/>
      <c r="R140" s="21"/>
      <c r="S140" s="21"/>
      <c r="T140" s="21"/>
      <c r="U140" s="16"/>
      <c r="V140" s="21"/>
      <c r="W140" s="21"/>
      <c r="X140" s="21"/>
      <c r="Y140" s="21"/>
      <c r="Z140" s="21"/>
      <c r="AA140" s="16"/>
      <c r="AB140" s="21"/>
      <c r="AC140" s="21"/>
      <c r="AD140" s="21"/>
      <c r="AE140" s="21"/>
      <c r="AF140" s="21"/>
      <c r="AG140" s="16"/>
      <c r="AH140" s="21"/>
      <c r="AI140" s="21"/>
      <c r="AJ140" s="21"/>
      <c r="AK140" s="21"/>
      <c r="AL140" s="21"/>
      <c r="AM140" s="21"/>
      <c r="AN140" s="8"/>
      <c r="AO140"/>
      <c r="AP140"/>
      <c r="AQ140"/>
      <c r="AR140"/>
      <c r="AS140"/>
      <c r="AT140"/>
      <c r="AU140"/>
      <c r="AV140"/>
    </row>
    <row r="141" spans="2:48" s="81" customFormat="1" ht="15" customHeight="1" x14ac:dyDescent="0.2">
      <c r="B141"/>
      <c r="C141"/>
      <c r="D141"/>
      <c r="E141"/>
      <c r="F141" s="21"/>
      <c r="G141" s="21"/>
      <c r="H141" s="21"/>
      <c r="I141" s="21"/>
      <c r="J141" s="21"/>
      <c r="K141" s="21"/>
      <c r="L141" s="21"/>
      <c r="M141" s="21"/>
      <c r="N141" s="21"/>
      <c r="O141" s="16"/>
      <c r="P141" s="21"/>
      <c r="Q141" s="21"/>
      <c r="R141" s="21"/>
      <c r="S141" s="21"/>
      <c r="T141" s="21"/>
      <c r="U141" s="16"/>
      <c r="V141" s="21"/>
      <c r="W141" s="21"/>
      <c r="X141" s="21"/>
      <c r="Y141" s="21"/>
      <c r="Z141" s="21"/>
      <c r="AA141" s="16"/>
      <c r="AB141" s="21"/>
      <c r="AC141" s="21"/>
      <c r="AD141" s="21"/>
      <c r="AE141" s="21"/>
      <c r="AF141" s="21"/>
      <c r="AG141" s="16"/>
      <c r="AH141" s="21"/>
      <c r="AI141" s="21"/>
      <c r="AJ141" s="21"/>
      <c r="AK141" s="21"/>
      <c r="AL141" s="21"/>
      <c r="AM141" s="21"/>
      <c r="AN141" s="8"/>
      <c r="AO141"/>
      <c r="AP141"/>
      <c r="AQ141"/>
      <c r="AR141"/>
      <c r="AS141"/>
      <c r="AT141"/>
      <c r="AU141"/>
      <c r="AV141"/>
    </row>
    <row r="142" spans="2:48" s="81" customFormat="1" ht="15" customHeight="1" x14ac:dyDescent="0.2">
      <c r="B142"/>
      <c r="C142"/>
      <c r="D142"/>
      <c r="E142"/>
      <c r="F142" s="21"/>
      <c r="G142" s="21"/>
      <c r="H142" s="21"/>
      <c r="I142" s="21"/>
      <c r="J142" s="21"/>
      <c r="K142" s="21"/>
      <c r="L142" s="21"/>
      <c r="M142" s="21"/>
      <c r="N142" s="21"/>
      <c r="O142" s="16"/>
      <c r="P142" s="21"/>
      <c r="Q142" s="21"/>
      <c r="R142" s="21"/>
      <c r="S142" s="21"/>
      <c r="T142" s="21"/>
      <c r="U142" s="16"/>
      <c r="V142" s="21"/>
      <c r="W142" s="21"/>
      <c r="X142" s="21"/>
      <c r="Y142" s="21"/>
      <c r="Z142" s="21"/>
      <c r="AA142" s="16"/>
      <c r="AB142" s="21"/>
      <c r="AC142" s="21"/>
      <c r="AD142" s="21"/>
      <c r="AE142" s="21"/>
      <c r="AF142" s="21"/>
      <c r="AG142" s="16"/>
      <c r="AH142" s="21"/>
      <c r="AI142" s="21"/>
      <c r="AJ142" s="21"/>
      <c r="AK142" s="21"/>
      <c r="AL142" s="21"/>
      <c r="AM142" s="21"/>
      <c r="AN142" s="8"/>
      <c r="AO142"/>
      <c r="AP142"/>
      <c r="AQ142"/>
      <c r="AR142"/>
      <c r="AS142"/>
      <c r="AT142"/>
      <c r="AU142"/>
      <c r="AV142"/>
    </row>
    <row r="143" spans="2:48" s="81" customFormat="1" ht="15" customHeight="1" x14ac:dyDescent="0.2">
      <c r="B143"/>
      <c r="C143"/>
      <c r="D143"/>
      <c r="E143"/>
      <c r="F143" s="21"/>
      <c r="G143" s="21"/>
      <c r="H143" s="21"/>
      <c r="I143" s="21"/>
      <c r="J143" s="21"/>
      <c r="K143" s="21"/>
      <c r="L143" s="21"/>
      <c r="M143" s="21"/>
      <c r="N143" s="21"/>
      <c r="O143" s="16"/>
      <c r="P143" s="21"/>
      <c r="Q143" s="21"/>
      <c r="R143" s="21"/>
      <c r="S143" s="21"/>
      <c r="T143" s="21"/>
      <c r="U143" s="16"/>
      <c r="V143" s="21"/>
      <c r="W143" s="21"/>
      <c r="X143" s="21"/>
      <c r="Y143" s="21"/>
      <c r="Z143" s="21"/>
      <c r="AA143" s="16"/>
      <c r="AB143" s="21"/>
      <c r="AC143" s="21"/>
      <c r="AD143" s="21"/>
      <c r="AE143" s="21"/>
      <c r="AF143" s="21"/>
      <c r="AG143" s="16"/>
      <c r="AH143" s="21"/>
      <c r="AI143" s="21"/>
      <c r="AJ143" s="21"/>
      <c r="AK143" s="21"/>
      <c r="AL143" s="21"/>
      <c r="AM143" s="21"/>
      <c r="AN143" s="8"/>
      <c r="AO143"/>
      <c r="AP143"/>
      <c r="AQ143"/>
      <c r="AR143"/>
      <c r="AS143"/>
      <c r="AT143"/>
      <c r="AU143"/>
      <c r="AV143"/>
    </row>
    <row r="144" spans="2:48" s="81" customFormat="1" ht="15" customHeight="1" x14ac:dyDescent="0.2">
      <c r="B144"/>
      <c r="C144"/>
      <c r="D144"/>
      <c r="E144"/>
      <c r="F144" s="21"/>
      <c r="G144" s="21"/>
      <c r="H144" s="21"/>
      <c r="I144" s="21"/>
      <c r="J144" s="21"/>
      <c r="K144" s="21"/>
      <c r="L144" s="21"/>
      <c r="M144" s="21"/>
      <c r="N144" s="21"/>
      <c r="O144" s="16"/>
      <c r="P144" s="21"/>
      <c r="Q144" s="21"/>
      <c r="R144" s="21"/>
      <c r="S144" s="21"/>
      <c r="T144" s="21"/>
      <c r="U144" s="16"/>
      <c r="V144" s="21"/>
      <c r="W144" s="21"/>
      <c r="X144" s="21"/>
      <c r="Y144" s="21"/>
      <c r="Z144" s="21"/>
      <c r="AA144" s="16"/>
      <c r="AB144" s="21"/>
      <c r="AC144" s="21"/>
      <c r="AD144" s="21"/>
      <c r="AE144" s="21"/>
      <c r="AF144" s="21"/>
      <c r="AG144" s="16"/>
      <c r="AH144" s="21"/>
      <c r="AI144" s="21"/>
      <c r="AJ144" s="21"/>
      <c r="AK144" s="21"/>
      <c r="AL144" s="21"/>
      <c r="AM144" s="21"/>
      <c r="AN144" s="8"/>
      <c r="AO144"/>
      <c r="AP144"/>
      <c r="AQ144"/>
      <c r="AR144"/>
      <c r="AS144"/>
      <c r="AT144"/>
      <c r="AU144"/>
      <c r="AV144"/>
    </row>
    <row r="145" spans="2:48" s="81" customFormat="1" ht="15" customHeight="1" x14ac:dyDescent="0.2">
      <c r="B145"/>
      <c r="C145"/>
      <c r="D145"/>
      <c r="E145"/>
      <c r="F145" s="21"/>
      <c r="G145" s="21"/>
      <c r="H145" s="21"/>
      <c r="I145" s="21"/>
      <c r="J145" s="21"/>
      <c r="K145" s="21"/>
      <c r="L145" s="21"/>
      <c r="M145" s="21"/>
      <c r="N145" s="21"/>
      <c r="O145" s="16"/>
      <c r="P145" s="21"/>
      <c r="Q145" s="21"/>
      <c r="R145" s="21"/>
      <c r="S145" s="21"/>
      <c r="T145" s="21"/>
      <c r="U145" s="16"/>
      <c r="V145" s="21"/>
      <c r="W145" s="21"/>
      <c r="X145" s="21"/>
      <c r="Y145" s="21"/>
      <c r="Z145" s="21"/>
      <c r="AA145" s="16"/>
      <c r="AB145" s="21"/>
      <c r="AC145" s="21"/>
      <c r="AD145" s="21"/>
      <c r="AE145" s="21"/>
      <c r="AF145" s="21"/>
      <c r="AG145" s="16"/>
      <c r="AH145" s="21"/>
      <c r="AI145" s="21"/>
      <c r="AJ145" s="21"/>
      <c r="AK145" s="21"/>
      <c r="AL145" s="21"/>
      <c r="AM145" s="21"/>
      <c r="AN145" s="8"/>
      <c r="AO145"/>
      <c r="AP145"/>
      <c r="AQ145"/>
      <c r="AR145"/>
      <c r="AS145"/>
      <c r="AT145"/>
      <c r="AU145"/>
      <c r="AV145"/>
    </row>
    <row r="146" spans="2:48" s="81" customFormat="1" ht="15" customHeight="1" x14ac:dyDescent="0.2">
      <c r="B146"/>
      <c r="C146"/>
      <c r="D146"/>
      <c r="E146"/>
      <c r="F146" s="21"/>
      <c r="G146" s="21"/>
      <c r="H146" s="21"/>
      <c r="I146" s="21"/>
      <c r="J146" s="21"/>
      <c r="K146" s="21"/>
      <c r="L146" s="21"/>
      <c r="M146" s="21"/>
      <c r="N146" s="21"/>
      <c r="O146" s="16"/>
      <c r="P146" s="21"/>
      <c r="Q146" s="21"/>
      <c r="R146" s="21"/>
      <c r="S146" s="21"/>
      <c r="T146" s="21"/>
      <c r="U146" s="16"/>
      <c r="V146" s="21"/>
      <c r="W146" s="21"/>
      <c r="X146" s="21"/>
      <c r="Y146" s="21"/>
      <c r="Z146" s="21"/>
      <c r="AA146" s="16"/>
      <c r="AB146" s="21"/>
      <c r="AC146" s="21"/>
      <c r="AD146" s="21"/>
      <c r="AE146" s="21"/>
      <c r="AF146" s="21"/>
      <c r="AG146" s="16"/>
      <c r="AH146" s="21"/>
      <c r="AI146" s="21"/>
      <c r="AJ146" s="21"/>
      <c r="AK146" s="21"/>
      <c r="AL146" s="21"/>
      <c r="AM146" s="21"/>
      <c r="AN146" s="8"/>
      <c r="AO146"/>
      <c r="AP146"/>
      <c r="AQ146"/>
      <c r="AR146"/>
      <c r="AS146"/>
      <c r="AT146"/>
      <c r="AU146"/>
      <c r="AV146"/>
    </row>
    <row r="147" spans="2:48" s="81" customFormat="1" ht="15" customHeight="1" x14ac:dyDescent="0.2">
      <c r="B147"/>
      <c r="C147"/>
      <c r="D147"/>
      <c r="E147"/>
      <c r="F147" s="21"/>
      <c r="G147" s="21"/>
      <c r="H147" s="21"/>
      <c r="I147" s="21"/>
      <c r="J147" s="21"/>
      <c r="K147" s="21"/>
      <c r="L147" s="21"/>
      <c r="M147" s="21"/>
      <c r="N147" s="21"/>
      <c r="O147" s="16"/>
      <c r="P147" s="21"/>
      <c r="Q147" s="21"/>
      <c r="R147" s="21"/>
      <c r="S147" s="21"/>
      <c r="T147" s="21"/>
      <c r="U147" s="16"/>
      <c r="V147" s="21"/>
      <c r="W147" s="21"/>
      <c r="X147" s="21"/>
      <c r="Y147" s="21"/>
      <c r="Z147" s="21"/>
      <c r="AA147" s="16"/>
      <c r="AB147" s="21"/>
      <c r="AC147" s="21"/>
      <c r="AD147" s="21"/>
      <c r="AE147" s="21"/>
      <c r="AF147" s="21"/>
      <c r="AG147" s="16"/>
      <c r="AH147" s="21"/>
      <c r="AI147" s="21"/>
      <c r="AJ147" s="21"/>
      <c r="AK147" s="21"/>
      <c r="AL147" s="21"/>
      <c r="AM147" s="21"/>
      <c r="AN147" s="8"/>
      <c r="AO147"/>
      <c r="AP147"/>
      <c r="AQ147"/>
      <c r="AR147"/>
      <c r="AS147"/>
      <c r="AT147"/>
      <c r="AU147"/>
      <c r="AV147"/>
    </row>
    <row r="148" spans="2:48" s="81" customFormat="1" ht="15" customHeight="1" x14ac:dyDescent="0.2">
      <c r="B148"/>
      <c r="C148"/>
      <c r="D148"/>
      <c r="E148"/>
      <c r="F148" s="21"/>
      <c r="G148" s="21"/>
      <c r="H148" s="21"/>
      <c r="I148" s="21"/>
      <c r="J148" s="21"/>
      <c r="K148" s="21"/>
      <c r="L148" s="21"/>
      <c r="M148" s="21"/>
      <c r="N148" s="21"/>
      <c r="O148" s="16"/>
      <c r="P148" s="21"/>
      <c r="Q148" s="21"/>
      <c r="R148" s="21"/>
      <c r="S148" s="21"/>
      <c r="T148" s="21"/>
      <c r="U148" s="16"/>
      <c r="V148" s="21"/>
      <c r="W148" s="21"/>
      <c r="X148" s="21"/>
      <c r="Y148" s="21"/>
      <c r="Z148" s="21"/>
      <c r="AA148" s="16"/>
      <c r="AB148" s="21"/>
      <c r="AC148" s="21"/>
      <c r="AD148" s="21"/>
      <c r="AE148" s="21"/>
      <c r="AF148" s="21"/>
      <c r="AG148" s="16"/>
      <c r="AH148" s="21"/>
      <c r="AI148" s="21"/>
      <c r="AJ148" s="21"/>
      <c r="AK148" s="21"/>
      <c r="AL148" s="21"/>
      <c r="AM148" s="21"/>
      <c r="AN148" s="8"/>
      <c r="AO148"/>
      <c r="AP148"/>
      <c r="AQ148"/>
      <c r="AR148"/>
      <c r="AS148"/>
      <c r="AT148"/>
      <c r="AU148"/>
      <c r="AV148"/>
    </row>
    <row r="149" spans="2:48" s="81" customFormat="1" ht="15" customHeight="1" x14ac:dyDescent="0.2">
      <c r="B149"/>
      <c r="C149"/>
      <c r="D149"/>
      <c r="E149"/>
      <c r="F149" s="21"/>
      <c r="G149" s="21"/>
      <c r="H149" s="21"/>
      <c r="I149" s="21"/>
      <c r="J149" s="21"/>
      <c r="K149" s="21"/>
      <c r="L149" s="21"/>
      <c r="M149" s="21"/>
      <c r="N149" s="21"/>
      <c r="O149" s="16"/>
      <c r="P149" s="21"/>
      <c r="Q149" s="21"/>
      <c r="R149" s="21"/>
      <c r="S149" s="21"/>
      <c r="T149" s="21"/>
      <c r="U149" s="16"/>
      <c r="V149" s="21"/>
      <c r="W149" s="21"/>
      <c r="X149" s="21"/>
      <c r="Y149" s="21"/>
      <c r="Z149" s="21"/>
      <c r="AA149" s="16"/>
      <c r="AB149" s="21"/>
      <c r="AC149" s="21"/>
      <c r="AD149" s="21"/>
      <c r="AE149" s="21"/>
      <c r="AF149" s="21"/>
      <c r="AG149" s="16"/>
      <c r="AH149" s="21"/>
      <c r="AI149" s="21"/>
      <c r="AJ149" s="21"/>
      <c r="AK149" s="21"/>
      <c r="AL149" s="21"/>
      <c r="AM149" s="21"/>
      <c r="AN149" s="8"/>
      <c r="AO149"/>
      <c r="AP149"/>
      <c r="AQ149"/>
      <c r="AR149"/>
      <c r="AS149"/>
      <c r="AT149"/>
      <c r="AU149"/>
      <c r="AV149"/>
    </row>
    <row r="150" spans="2:48" s="81" customFormat="1" ht="15" customHeight="1" x14ac:dyDescent="0.2">
      <c r="B150"/>
      <c r="C150"/>
      <c r="D150"/>
      <c r="E150"/>
      <c r="F150" s="21"/>
      <c r="G150" s="21"/>
      <c r="H150" s="21"/>
      <c r="I150" s="21"/>
      <c r="J150" s="21"/>
      <c r="K150" s="21"/>
      <c r="L150" s="21"/>
      <c r="M150" s="21"/>
      <c r="N150" s="21"/>
      <c r="O150" s="16"/>
      <c r="P150" s="21"/>
      <c r="Q150" s="21"/>
      <c r="R150" s="21"/>
      <c r="S150" s="21"/>
      <c r="T150" s="21"/>
      <c r="U150" s="16"/>
      <c r="V150" s="21"/>
      <c r="W150" s="21"/>
      <c r="X150" s="21"/>
      <c r="Y150" s="21"/>
      <c r="Z150" s="21"/>
      <c r="AA150" s="16"/>
      <c r="AB150" s="21"/>
      <c r="AC150" s="21"/>
      <c r="AD150" s="21"/>
      <c r="AE150" s="21"/>
      <c r="AF150" s="21"/>
      <c r="AG150" s="16"/>
      <c r="AH150" s="21"/>
      <c r="AI150" s="21"/>
      <c r="AJ150" s="21"/>
      <c r="AK150" s="21"/>
      <c r="AL150" s="21"/>
      <c r="AM150" s="21"/>
      <c r="AN150" s="8"/>
      <c r="AO150"/>
      <c r="AP150"/>
      <c r="AQ150"/>
      <c r="AR150"/>
      <c r="AS150"/>
      <c r="AT150"/>
      <c r="AU150"/>
      <c r="AV150"/>
    </row>
    <row r="151" spans="2:48" s="81" customFormat="1" ht="15" customHeight="1" x14ac:dyDescent="0.2">
      <c r="B151"/>
      <c r="C151"/>
      <c r="D151"/>
      <c r="E151"/>
      <c r="F151" s="21"/>
      <c r="G151" s="21"/>
      <c r="H151" s="21"/>
      <c r="I151" s="21"/>
      <c r="J151" s="21"/>
      <c r="K151" s="21"/>
      <c r="L151" s="21"/>
      <c r="M151" s="21"/>
      <c r="N151" s="21"/>
      <c r="O151" s="16"/>
      <c r="P151" s="21"/>
      <c r="Q151" s="21"/>
      <c r="R151" s="21"/>
      <c r="S151" s="21"/>
      <c r="T151" s="21"/>
      <c r="U151" s="16"/>
      <c r="V151" s="21"/>
      <c r="W151" s="21"/>
      <c r="X151" s="21"/>
      <c r="Y151" s="21"/>
      <c r="Z151" s="21"/>
      <c r="AA151" s="16"/>
      <c r="AB151" s="21"/>
      <c r="AC151" s="21"/>
      <c r="AD151" s="21"/>
      <c r="AE151" s="21"/>
      <c r="AF151" s="21"/>
      <c r="AG151" s="16"/>
      <c r="AH151" s="21"/>
      <c r="AI151" s="21"/>
      <c r="AJ151" s="21"/>
      <c r="AK151" s="21"/>
      <c r="AL151" s="21"/>
      <c r="AM151" s="21"/>
      <c r="AN151" s="8"/>
      <c r="AO151"/>
      <c r="AP151"/>
      <c r="AQ151"/>
      <c r="AR151"/>
      <c r="AS151"/>
      <c r="AT151"/>
      <c r="AU151"/>
      <c r="AV151"/>
    </row>
    <row r="152" spans="2:48" s="81" customFormat="1" ht="15" customHeight="1" x14ac:dyDescent="0.2">
      <c r="B152"/>
      <c r="C152"/>
      <c r="D152"/>
      <c r="E152"/>
      <c r="F152" s="21"/>
      <c r="G152" s="21"/>
      <c r="H152" s="21"/>
      <c r="I152" s="21"/>
      <c r="J152" s="21"/>
      <c r="K152" s="21"/>
      <c r="L152" s="21"/>
      <c r="M152" s="21"/>
      <c r="N152" s="21"/>
      <c r="O152" s="16"/>
      <c r="P152" s="21"/>
      <c r="Q152" s="21"/>
      <c r="R152" s="21"/>
      <c r="S152" s="21"/>
      <c r="T152" s="21"/>
      <c r="U152" s="16"/>
      <c r="V152" s="21"/>
      <c r="W152" s="21"/>
      <c r="X152" s="21"/>
      <c r="Y152" s="21"/>
      <c r="Z152" s="21"/>
      <c r="AA152" s="16"/>
      <c r="AB152" s="21"/>
      <c r="AC152" s="21"/>
      <c r="AD152" s="21"/>
      <c r="AE152" s="21"/>
      <c r="AF152" s="21"/>
      <c r="AG152" s="16"/>
      <c r="AH152" s="21"/>
      <c r="AI152" s="21"/>
      <c r="AJ152" s="21"/>
      <c r="AK152" s="21"/>
      <c r="AL152" s="21"/>
      <c r="AM152" s="21"/>
      <c r="AN152" s="8"/>
      <c r="AO152"/>
      <c r="AP152"/>
      <c r="AQ152"/>
      <c r="AR152"/>
      <c r="AS152"/>
      <c r="AT152"/>
      <c r="AU152"/>
      <c r="AV152"/>
    </row>
    <row r="153" spans="2:48" s="81" customFormat="1" ht="15" customHeight="1" x14ac:dyDescent="0.2">
      <c r="B153"/>
      <c r="C153"/>
      <c r="D153"/>
      <c r="E153"/>
      <c r="F153" s="21"/>
      <c r="G153" s="21"/>
      <c r="H153" s="21"/>
      <c r="I153" s="21"/>
      <c r="J153" s="21"/>
      <c r="K153" s="21"/>
      <c r="L153" s="21"/>
      <c r="M153" s="21"/>
      <c r="N153" s="21"/>
      <c r="O153" s="16"/>
      <c r="P153" s="21"/>
      <c r="Q153" s="21"/>
      <c r="R153" s="21"/>
      <c r="S153" s="21"/>
      <c r="T153" s="21"/>
      <c r="U153" s="16"/>
      <c r="V153" s="21"/>
      <c r="W153" s="21"/>
      <c r="X153" s="21"/>
      <c r="Y153" s="21"/>
      <c r="Z153" s="21"/>
      <c r="AA153" s="16"/>
      <c r="AB153" s="21"/>
      <c r="AC153" s="21"/>
      <c r="AD153" s="21"/>
      <c r="AE153" s="21"/>
      <c r="AF153" s="21"/>
      <c r="AG153" s="16"/>
      <c r="AH153" s="21"/>
      <c r="AI153" s="21"/>
      <c r="AJ153" s="21"/>
      <c r="AK153" s="21"/>
      <c r="AL153" s="21"/>
      <c r="AM153" s="21"/>
      <c r="AN153" s="8"/>
      <c r="AO153"/>
      <c r="AP153"/>
      <c r="AQ153"/>
      <c r="AR153"/>
      <c r="AS153"/>
      <c r="AT153"/>
      <c r="AU153"/>
      <c r="AV153"/>
    </row>
    <row r="154" spans="2:48" s="81" customFormat="1" ht="15" customHeight="1" x14ac:dyDescent="0.2">
      <c r="B154"/>
      <c r="C154"/>
      <c r="D154"/>
      <c r="E154"/>
      <c r="F154" s="21"/>
      <c r="G154" s="21"/>
      <c r="H154" s="21"/>
      <c r="I154" s="21"/>
      <c r="J154" s="21"/>
      <c r="K154" s="21"/>
      <c r="L154" s="21"/>
      <c r="M154" s="21"/>
      <c r="N154" s="21"/>
      <c r="O154" s="16"/>
      <c r="P154" s="21"/>
      <c r="Q154" s="21"/>
      <c r="R154" s="21"/>
      <c r="S154" s="21"/>
      <c r="T154" s="21"/>
      <c r="U154" s="16"/>
      <c r="V154" s="21"/>
      <c r="W154" s="21"/>
      <c r="X154" s="21"/>
      <c r="Y154" s="21"/>
      <c r="Z154" s="21"/>
      <c r="AA154" s="16"/>
      <c r="AB154" s="21"/>
      <c r="AC154" s="21"/>
      <c r="AD154" s="21"/>
      <c r="AE154" s="21"/>
      <c r="AF154" s="21"/>
      <c r="AG154" s="16"/>
      <c r="AH154" s="21"/>
      <c r="AI154" s="21"/>
      <c r="AJ154" s="21"/>
      <c r="AK154" s="21"/>
      <c r="AL154" s="21"/>
      <c r="AM154" s="21"/>
      <c r="AN154" s="8"/>
      <c r="AO154"/>
      <c r="AP154"/>
      <c r="AQ154"/>
      <c r="AR154"/>
      <c r="AS154"/>
      <c r="AT154"/>
      <c r="AU154"/>
      <c r="AV154"/>
    </row>
  </sheetData>
  <mergeCells count="40">
    <mergeCell ref="B2:AN2"/>
    <mergeCell ref="C3:C7"/>
    <mergeCell ref="D3:D7"/>
    <mergeCell ref="E3:E7"/>
    <mergeCell ref="F3:F6"/>
    <mergeCell ref="G3:H4"/>
    <mergeCell ref="I3:L4"/>
    <mergeCell ref="M3:R4"/>
    <mergeCell ref="S3:X4"/>
    <mergeCell ref="Y3:AK4"/>
    <mergeCell ref="R5:R6"/>
    <mergeCell ref="G5:G7"/>
    <mergeCell ref="H5:H7"/>
    <mergeCell ref="I5:I6"/>
    <mergeCell ref="J5:J7"/>
    <mergeCell ref="K5:K7"/>
    <mergeCell ref="L5:L7"/>
    <mergeCell ref="M5:M6"/>
    <mergeCell ref="N5:N7"/>
    <mergeCell ref="O5:O7"/>
    <mergeCell ref="P5:P6"/>
    <mergeCell ref="Q5:Q6"/>
    <mergeCell ref="T5:T7"/>
    <mergeCell ref="U5:U7"/>
    <mergeCell ref="V5:V6"/>
    <mergeCell ref="W5:W6"/>
    <mergeCell ref="S5:S6"/>
    <mergeCell ref="AI5:AI6"/>
    <mergeCell ref="AJ5:AJ6"/>
    <mergeCell ref="Y5:Y6"/>
    <mergeCell ref="Z5:Z7"/>
    <mergeCell ref="AA5:AA7"/>
    <mergeCell ref="AB5:AB6"/>
    <mergeCell ref="AC5:AC6"/>
    <mergeCell ref="AD5:AD6"/>
    <mergeCell ref="X5:X6"/>
    <mergeCell ref="AE5:AE6"/>
    <mergeCell ref="AF5:AF7"/>
    <mergeCell ref="AG5:AG7"/>
    <mergeCell ref="AH5:AH6"/>
  </mergeCells>
  <pageMargins left="0.25" right="0.25" top="0.5" bottom="0.25" header="0.3" footer="0.3"/>
  <pageSetup scale="35" fitToHeight="0" orientation="landscape" horizontalDpi="1200" verticalDpi="1200" r:id="rId1"/>
  <headerFooter alignWithMargins="0">
    <oddHeader>&amp;A</oddHeader>
    <oddFooter>Page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8">
    <pageSetUpPr fitToPage="1"/>
  </sheetPr>
  <dimension ref="A1:AV289"/>
  <sheetViews>
    <sheetView showGridLines="0" showZeros="0" zoomScale="68" zoomScaleNormal="68" workbookViewId="0">
      <pane ySplit="7" topLeftCell="A8" activePane="bottomLeft" state="frozen"/>
      <selection pane="bottomLeft" activeCell="Y14" sqref="Y14"/>
    </sheetView>
  </sheetViews>
  <sheetFormatPr defaultRowHeight="12.75" x14ac:dyDescent="0.2"/>
  <cols>
    <col min="1" max="1" width="4.7109375" style="81" customWidth="1"/>
    <col min="2" max="2" width="1.7109375" customWidth="1"/>
    <col min="3" max="4" width="13.7109375" customWidth="1"/>
    <col min="5" max="5" width="50.7109375" customWidth="1"/>
    <col min="6" max="14" width="12.7109375" style="21" customWidth="1"/>
    <col min="15" max="15" width="12.7109375" style="16" customWidth="1"/>
    <col min="16" max="16" width="12.7109375" style="21" customWidth="1"/>
    <col min="17" max="18" width="12.7109375" style="21" hidden="1" customWidth="1"/>
    <col min="19" max="20" width="12.7109375" style="21" customWidth="1"/>
    <col min="21" max="21" width="12.7109375" style="16" customWidth="1"/>
    <col min="22" max="22" width="12.7109375" style="21" customWidth="1"/>
    <col min="23" max="24" width="12.7109375" style="21" hidden="1" customWidth="1"/>
    <col min="25" max="26" width="12.7109375" style="21" customWidth="1"/>
    <col min="27" max="27" width="12.7109375" style="16" customWidth="1"/>
    <col min="28" max="28" width="12.7109375" style="21" customWidth="1"/>
    <col min="29" max="30" width="12.7109375" style="21" hidden="1" customWidth="1"/>
    <col min="31" max="32" width="12.7109375" style="21" customWidth="1"/>
    <col min="33" max="33" width="12.7109375" style="16" customWidth="1"/>
    <col min="34" max="34" width="12.7109375" style="21" customWidth="1"/>
    <col min="35" max="36" width="12.7109375" style="21" hidden="1" customWidth="1"/>
    <col min="37" max="37" width="12.7109375" style="21" customWidth="1"/>
    <col min="38" max="39" width="14.5703125" style="21" hidden="1" customWidth="1"/>
    <col min="40" max="40" width="1.7109375" style="8" customWidth="1"/>
    <col min="41" max="46" width="14.5703125" customWidth="1"/>
  </cols>
  <sheetData>
    <row r="1" spans="1:41" ht="15" customHeight="1" x14ac:dyDescent="0.2">
      <c r="B1" s="3"/>
      <c r="C1" s="3"/>
      <c r="D1" s="3"/>
      <c r="E1" s="3"/>
      <c r="F1" s="17"/>
      <c r="G1" s="17"/>
      <c r="H1" s="17"/>
      <c r="I1" s="17"/>
      <c r="J1" s="17"/>
      <c r="K1" s="17"/>
      <c r="L1" s="17"/>
      <c r="M1" s="17"/>
      <c r="N1" s="17"/>
      <c r="O1" s="15"/>
      <c r="P1" s="17"/>
      <c r="Q1" s="17"/>
      <c r="R1" s="17"/>
      <c r="S1" s="17"/>
      <c r="T1" s="17"/>
      <c r="U1" s="15"/>
      <c r="V1" s="17"/>
      <c r="W1" s="17"/>
      <c r="X1" s="17"/>
      <c r="Y1" s="17"/>
      <c r="Z1" s="17"/>
      <c r="AA1" s="15"/>
      <c r="AB1" s="17"/>
      <c r="AC1" s="17"/>
      <c r="AD1" s="17"/>
      <c r="AE1" s="17"/>
      <c r="AF1" s="17"/>
      <c r="AG1" s="15"/>
      <c r="AH1" s="17"/>
      <c r="AI1" s="17"/>
      <c r="AJ1" s="17"/>
      <c r="AK1" s="17"/>
      <c r="AL1" s="17"/>
      <c r="AM1" s="17"/>
      <c r="AN1" s="2"/>
    </row>
    <row r="2" spans="1:41" ht="21" customHeight="1" thickBot="1" x14ac:dyDescent="0.25">
      <c r="B2" s="113" t="s">
        <v>19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</row>
    <row r="3" spans="1:41" s="7" customFormat="1" ht="15" customHeight="1" x14ac:dyDescent="0.25">
      <c r="A3" s="82"/>
      <c r="B3" s="34"/>
      <c r="C3" s="115" t="s">
        <v>1</v>
      </c>
      <c r="D3" s="115" t="s">
        <v>1</v>
      </c>
      <c r="E3" s="115" t="s">
        <v>3</v>
      </c>
      <c r="F3" s="106" t="s">
        <v>7</v>
      </c>
      <c r="G3" s="118" t="s">
        <v>8</v>
      </c>
      <c r="H3" s="119"/>
      <c r="I3" s="122" t="s">
        <v>10</v>
      </c>
      <c r="J3" s="123"/>
      <c r="K3" s="123"/>
      <c r="L3" s="124"/>
      <c r="M3" s="128" t="s">
        <v>11</v>
      </c>
      <c r="N3" s="129"/>
      <c r="O3" s="129"/>
      <c r="P3" s="129"/>
      <c r="Q3" s="129"/>
      <c r="R3" s="130"/>
      <c r="S3" s="128" t="s">
        <v>12</v>
      </c>
      <c r="T3" s="129"/>
      <c r="U3" s="129"/>
      <c r="V3" s="129"/>
      <c r="W3" s="129"/>
      <c r="X3" s="130"/>
      <c r="Y3" s="128" t="s">
        <v>13</v>
      </c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5"/>
      <c r="AL3" s="36"/>
      <c r="AM3" s="37"/>
      <c r="AN3" s="78"/>
      <c r="AO3" s="11"/>
    </row>
    <row r="4" spans="1:41" s="7" customFormat="1" ht="15" customHeight="1" thickBot="1" x14ac:dyDescent="0.3">
      <c r="A4" s="82"/>
      <c r="B4" s="34"/>
      <c r="C4" s="116"/>
      <c r="D4" s="116"/>
      <c r="E4" s="116"/>
      <c r="F4" s="108"/>
      <c r="G4" s="120"/>
      <c r="H4" s="121"/>
      <c r="I4" s="125"/>
      <c r="J4" s="126"/>
      <c r="K4" s="126"/>
      <c r="L4" s="127"/>
      <c r="M4" s="131"/>
      <c r="N4" s="132"/>
      <c r="O4" s="132"/>
      <c r="P4" s="132"/>
      <c r="Q4" s="132"/>
      <c r="R4" s="133"/>
      <c r="S4" s="131"/>
      <c r="T4" s="132"/>
      <c r="U4" s="132"/>
      <c r="V4" s="132"/>
      <c r="W4" s="132"/>
      <c r="X4" s="133"/>
      <c r="Y4" s="136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8"/>
      <c r="AL4" s="38"/>
      <c r="AM4" s="39"/>
      <c r="AN4" s="78"/>
      <c r="AO4" s="11"/>
    </row>
    <row r="5" spans="1:41" ht="15" customHeight="1" x14ac:dyDescent="0.2">
      <c r="B5" s="4"/>
      <c r="C5" s="116"/>
      <c r="D5" s="116"/>
      <c r="E5" s="116"/>
      <c r="F5" s="108"/>
      <c r="G5" s="139" t="s">
        <v>27</v>
      </c>
      <c r="H5" s="106" t="s">
        <v>9</v>
      </c>
      <c r="I5" s="106" t="s">
        <v>14</v>
      </c>
      <c r="J5" s="106" t="s">
        <v>15</v>
      </c>
      <c r="K5" s="139" t="s">
        <v>26</v>
      </c>
      <c r="L5" s="106" t="s">
        <v>18</v>
      </c>
      <c r="M5" s="106" t="s">
        <v>14</v>
      </c>
      <c r="N5" s="106" t="s">
        <v>15</v>
      </c>
      <c r="O5" s="109" t="s">
        <v>25</v>
      </c>
      <c r="P5" s="106" t="s">
        <v>21</v>
      </c>
      <c r="Q5" s="106" t="s">
        <v>22</v>
      </c>
      <c r="R5" s="106" t="s">
        <v>23</v>
      </c>
      <c r="S5" s="106" t="s">
        <v>14</v>
      </c>
      <c r="T5" s="106" t="s">
        <v>15</v>
      </c>
      <c r="U5" s="109" t="s">
        <v>25</v>
      </c>
      <c r="V5" s="106" t="s">
        <v>21</v>
      </c>
      <c r="W5" s="106" t="s">
        <v>22</v>
      </c>
      <c r="X5" s="106" t="s">
        <v>23</v>
      </c>
      <c r="Y5" s="106" t="s">
        <v>14</v>
      </c>
      <c r="Z5" s="108" t="s">
        <v>15</v>
      </c>
      <c r="AA5" s="109" t="s">
        <v>25</v>
      </c>
      <c r="AB5" s="106" t="s">
        <v>21</v>
      </c>
      <c r="AC5" s="106" t="s">
        <v>22</v>
      </c>
      <c r="AD5" s="106" t="s">
        <v>23</v>
      </c>
      <c r="AE5" s="106" t="s">
        <v>14</v>
      </c>
      <c r="AF5" s="108" t="s">
        <v>15</v>
      </c>
      <c r="AG5" s="109" t="s">
        <v>25</v>
      </c>
      <c r="AH5" s="106" t="s">
        <v>21</v>
      </c>
      <c r="AI5" s="106" t="s">
        <v>22</v>
      </c>
      <c r="AJ5" s="106" t="s">
        <v>23</v>
      </c>
      <c r="AK5" s="40" t="s">
        <v>4</v>
      </c>
      <c r="AL5" s="40" t="s">
        <v>4</v>
      </c>
      <c r="AM5" s="35" t="s">
        <v>4</v>
      </c>
      <c r="AN5" s="2"/>
      <c r="AO5" s="1"/>
    </row>
    <row r="6" spans="1:41" ht="15" customHeight="1" thickBot="1" x14ac:dyDescent="0.25">
      <c r="B6" s="4"/>
      <c r="C6" s="116"/>
      <c r="D6" s="116"/>
      <c r="E6" s="116"/>
      <c r="F6" s="112"/>
      <c r="G6" s="140"/>
      <c r="H6" s="108"/>
      <c r="I6" s="107"/>
      <c r="J6" s="108"/>
      <c r="K6" s="140"/>
      <c r="L6" s="108"/>
      <c r="M6" s="107"/>
      <c r="N6" s="108"/>
      <c r="O6" s="110"/>
      <c r="P6" s="112"/>
      <c r="Q6" s="112"/>
      <c r="R6" s="112"/>
      <c r="S6" s="107"/>
      <c r="T6" s="108"/>
      <c r="U6" s="110"/>
      <c r="V6" s="112"/>
      <c r="W6" s="112"/>
      <c r="X6" s="112"/>
      <c r="Y6" s="107"/>
      <c r="Z6" s="108"/>
      <c r="AA6" s="110"/>
      <c r="AB6" s="112"/>
      <c r="AC6" s="112"/>
      <c r="AD6" s="112"/>
      <c r="AE6" s="107"/>
      <c r="AF6" s="108"/>
      <c r="AG6" s="110"/>
      <c r="AH6" s="107"/>
      <c r="AI6" s="107"/>
      <c r="AJ6" s="107"/>
      <c r="AK6" s="41" t="s">
        <v>21</v>
      </c>
      <c r="AL6" s="41" t="s">
        <v>22</v>
      </c>
      <c r="AM6" s="42" t="s">
        <v>23</v>
      </c>
      <c r="AN6" s="2"/>
      <c r="AO6" s="1"/>
    </row>
    <row r="7" spans="1:41" ht="15" customHeight="1" thickBot="1" x14ac:dyDescent="0.25">
      <c r="B7" s="4"/>
      <c r="C7" s="117"/>
      <c r="D7" s="117"/>
      <c r="E7" s="117"/>
      <c r="F7" s="42" t="s">
        <v>5</v>
      </c>
      <c r="G7" s="141"/>
      <c r="H7" s="107"/>
      <c r="I7" s="42" t="s">
        <v>5</v>
      </c>
      <c r="J7" s="107"/>
      <c r="K7" s="141"/>
      <c r="L7" s="107"/>
      <c r="M7" s="42" t="s">
        <v>5</v>
      </c>
      <c r="N7" s="107"/>
      <c r="O7" s="111"/>
      <c r="P7" s="43" t="s">
        <v>9</v>
      </c>
      <c r="Q7" s="42" t="s">
        <v>9</v>
      </c>
      <c r="R7" s="42" t="s">
        <v>9</v>
      </c>
      <c r="S7" s="42" t="s">
        <v>5</v>
      </c>
      <c r="T7" s="107"/>
      <c r="U7" s="111"/>
      <c r="V7" s="41" t="s">
        <v>9</v>
      </c>
      <c r="W7" s="43" t="s">
        <v>9</v>
      </c>
      <c r="X7" s="43" t="s">
        <v>9</v>
      </c>
      <c r="Y7" s="44" t="s">
        <v>5</v>
      </c>
      <c r="Z7" s="107"/>
      <c r="AA7" s="111"/>
      <c r="AB7" s="41" t="s">
        <v>9</v>
      </c>
      <c r="AC7" s="41" t="s">
        <v>9</v>
      </c>
      <c r="AD7" s="41" t="s">
        <v>9</v>
      </c>
      <c r="AE7" s="44" t="s">
        <v>5</v>
      </c>
      <c r="AF7" s="107"/>
      <c r="AG7" s="111"/>
      <c r="AH7" s="41" t="s">
        <v>9</v>
      </c>
      <c r="AI7" s="41" t="s">
        <v>9</v>
      </c>
      <c r="AJ7" s="41" t="s">
        <v>9</v>
      </c>
      <c r="AK7" s="41" t="s">
        <v>9</v>
      </c>
      <c r="AL7" s="41" t="s">
        <v>9</v>
      </c>
      <c r="AM7" s="42" t="s">
        <v>9</v>
      </c>
      <c r="AN7" s="2"/>
      <c r="AO7" s="1"/>
    </row>
    <row r="8" spans="1:41" ht="15" customHeight="1" thickBot="1" x14ac:dyDescent="0.3">
      <c r="B8" s="4"/>
      <c r="C8" s="142" t="s">
        <v>30</v>
      </c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4"/>
      <c r="AF8" s="144"/>
      <c r="AG8" s="144"/>
      <c r="AH8" s="144"/>
      <c r="AI8" s="144"/>
      <c r="AJ8" s="144"/>
      <c r="AK8" s="144"/>
      <c r="AL8" s="144"/>
      <c r="AM8" s="145"/>
      <c r="AN8" s="2"/>
      <c r="AO8" s="1"/>
    </row>
    <row r="9" spans="1:41" ht="15" customHeight="1" x14ac:dyDescent="0.2">
      <c r="A9" s="83" t="s">
        <v>35</v>
      </c>
      <c r="B9" s="4"/>
      <c r="C9" s="47">
        <v>10012.76</v>
      </c>
      <c r="D9" s="47">
        <v>10132.18</v>
      </c>
      <c r="E9" s="48"/>
      <c r="F9" s="49">
        <f t="shared" ref="F9:F183" si="0">D9-C9</f>
        <v>119.42</v>
      </c>
      <c r="G9" s="49"/>
      <c r="H9" s="49">
        <f t="shared" ref="H9:H183" si="1">F9/100*G9</f>
        <v>0</v>
      </c>
      <c r="I9" s="49" t="s">
        <v>31</v>
      </c>
      <c r="J9" s="49">
        <f t="shared" ref="J9:J24" si="2">N9+T9+AF9</f>
        <v>1826.06</v>
      </c>
      <c r="K9" s="49">
        <v>0.05</v>
      </c>
      <c r="L9" s="49">
        <f t="shared" ref="L9:L183" si="3">J9*K9</f>
        <v>91.3</v>
      </c>
      <c r="M9" s="49" t="s">
        <v>31</v>
      </c>
      <c r="N9" s="49">
        <f>6186.93/9</f>
        <v>687.44</v>
      </c>
      <c r="O9" s="49">
        <v>550</v>
      </c>
      <c r="P9" s="49">
        <f t="shared" ref="P9:P183" si="4">N9*O9/2000</f>
        <v>189.05</v>
      </c>
      <c r="Q9" s="49">
        <f t="shared" ref="Q9:Q183" si="5">N9*O9/2000</f>
        <v>189.05</v>
      </c>
      <c r="R9" s="49">
        <f t="shared" ref="R9:R183" si="6">N9*O9/2000</f>
        <v>189.05</v>
      </c>
      <c r="S9" s="49" t="s">
        <v>31</v>
      </c>
      <c r="T9" s="49">
        <f>5428.13/9</f>
        <v>603.13</v>
      </c>
      <c r="U9" s="49">
        <v>495</v>
      </c>
      <c r="V9" s="49">
        <f t="shared" ref="V9:V183" si="7">T9*U9/2000</f>
        <v>149.27000000000001</v>
      </c>
      <c r="W9" s="49">
        <f t="shared" ref="W9:W183" si="8">T9*U9/2000</f>
        <v>149.27000000000001</v>
      </c>
      <c r="X9" s="49">
        <f t="shared" ref="X9:X183" si="9">T9*U9/2000</f>
        <v>149.27000000000001</v>
      </c>
      <c r="Y9" s="49" t="s">
        <v>31</v>
      </c>
      <c r="Z9" s="49">
        <f>5428.13/9</f>
        <v>603.13</v>
      </c>
      <c r="AA9" s="49">
        <v>220</v>
      </c>
      <c r="AB9" s="49">
        <f t="shared" ref="AB9:AB183" si="10">Z9*AA9/2000</f>
        <v>66.34</v>
      </c>
      <c r="AC9" s="49">
        <f t="shared" ref="AC9:AC183" si="11">Z9*AA9/2000</f>
        <v>66.34</v>
      </c>
      <c r="AD9" s="49">
        <f t="shared" ref="AD9:AD183" si="12">Z9*AA9/2000</f>
        <v>66.34</v>
      </c>
      <c r="AE9" s="49" t="s">
        <v>31</v>
      </c>
      <c r="AF9" s="49">
        <f>4819.4/9</f>
        <v>535.49</v>
      </c>
      <c r="AG9" s="49">
        <v>220</v>
      </c>
      <c r="AH9" s="49">
        <f t="shared" ref="AH9:AH50" si="13">AF9*AG9/2000</f>
        <v>58.9</v>
      </c>
      <c r="AI9" s="49">
        <f t="shared" ref="AI9:AI50" si="14">AF9*AG9/2000</f>
        <v>58.9</v>
      </c>
      <c r="AJ9" s="49">
        <f t="shared" ref="AJ9:AJ50" si="15">AF9*AG9/2000</f>
        <v>58.9</v>
      </c>
      <c r="AK9" s="49">
        <f>AB9+AH9</f>
        <v>125.24</v>
      </c>
      <c r="AL9" s="49">
        <f t="shared" ref="AL9:AM9" si="16">AC9+AI9</f>
        <v>125.24</v>
      </c>
      <c r="AM9" s="49">
        <f t="shared" si="16"/>
        <v>125.24</v>
      </c>
      <c r="AN9" s="2"/>
      <c r="AO9" s="1"/>
    </row>
    <row r="10" spans="1:41" ht="15" customHeight="1" x14ac:dyDescent="0.2">
      <c r="A10" s="83" t="s">
        <v>48</v>
      </c>
      <c r="B10" s="4"/>
      <c r="C10" s="47">
        <v>10132.18</v>
      </c>
      <c r="D10" s="47">
        <v>10490.47</v>
      </c>
      <c r="E10" s="50"/>
      <c r="F10" s="49">
        <f t="shared" si="0"/>
        <v>358.29</v>
      </c>
      <c r="G10" s="49"/>
      <c r="H10" s="49">
        <f t="shared" si="1"/>
        <v>0</v>
      </c>
      <c r="I10" s="49" t="s">
        <v>31</v>
      </c>
      <c r="J10" s="49">
        <f t="shared" ref="J10" si="17">N10+T10+AF10</f>
        <v>3065.37</v>
      </c>
      <c r="K10" s="49">
        <v>0.05</v>
      </c>
      <c r="L10" s="49">
        <f t="shared" si="3"/>
        <v>153.27000000000001</v>
      </c>
      <c r="M10" s="49">
        <v>29</v>
      </c>
      <c r="N10" s="49">
        <f>M10*F10/9</f>
        <v>1154.49</v>
      </c>
      <c r="O10" s="49">
        <v>550</v>
      </c>
      <c r="P10" s="49">
        <f t="shared" si="4"/>
        <v>317.48</v>
      </c>
      <c r="Q10" s="49">
        <f t="shared" si="5"/>
        <v>317.48</v>
      </c>
      <c r="R10" s="49">
        <f t="shared" si="6"/>
        <v>317.48</v>
      </c>
      <c r="S10" s="49">
        <v>24</v>
      </c>
      <c r="T10" s="49">
        <f>F10*S10/9</f>
        <v>955.44</v>
      </c>
      <c r="U10" s="49">
        <v>495</v>
      </c>
      <c r="V10" s="49">
        <f t="shared" si="7"/>
        <v>236.47</v>
      </c>
      <c r="W10" s="49">
        <f t="shared" si="8"/>
        <v>236.47</v>
      </c>
      <c r="X10" s="49">
        <f t="shared" si="9"/>
        <v>236.47</v>
      </c>
      <c r="Y10" s="49">
        <v>24</v>
      </c>
      <c r="Z10" s="49">
        <f>F10*Y10/9</f>
        <v>955.44</v>
      </c>
      <c r="AA10" s="49">
        <v>220</v>
      </c>
      <c r="AB10" s="49">
        <f t="shared" si="10"/>
        <v>105.1</v>
      </c>
      <c r="AC10" s="49">
        <f t="shared" si="11"/>
        <v>105.1</v>
      </c>
      <c r="AD10" s="49">
        <f t="shared" si="12"/>
        <v>105.1</v>
      </c>
      <c r="AE10" s="49">
        <v>24</v>
      </c>
      <c r="AF10" s="49">
        <f>F10*AE10/9</f>
        <v>955.44</v>
      </c>
      <c r="AG10" s="49">
        <v>220</v>
      </c>
      <c r="AH10" s="49">
        <f t="shared" si="13"/>
        <v>105.1</v>
      </c>
      <c r="AI10" s="49">
        <f t="shared" si="14"/>
        <v>105.1</v>
      </c>
      <c r="AJ10" s="49">
        <f t="shared" si="15"/>
        <v>105.1</v>
      </c>
      <c r="AK10" s="49">
        <f t="shared" ref="AK10:AK11" si="18">AB10+AH10</f>
        <v>210.2</v>
      </c>
      <c r="AL10" s="49">
        <f t="shared" ref="AL10:AL11" si="19">AC10+AI10</f>
        <v>210.2</v>
      </c>
      <c r="AM10" s="49">
        <f t="shared" ref="AM10:AM11" si="20">AD10+AJ10</f>
        <v>210.2</v>
      </c>
      <c r="AN10" s="2"/>
      <c r="AO10" s="1"/>
    </row>
    <row r="11" spans="1:41" ht="15" customHeight="1" x14ac:dyDescent="0.2">
      <c r="A11" s="83" t="s">
        <v>36</v>
      </c>
      <c r="B11" s="4"/>
      <c r="C11" s="47">
        <v>10490.47</v>
      </c>
      <c r="D11" s="47">
        <v>10657.73</v>
      </c>
      <c r="E11" s="50"/>
      <c r="F11" s="49">
        <f t="shared" si="0"/>
        <v>167.26</v>
      </c>
      <c r="G11" s="49"/>
      <c r="H11" s="49">
        <f t="shared" si="1"/>
        <v>0</v>
      </c>
      <c r="I11" s="49" t="s">
        <v>31</v>
      </c>
      <c r="J11" s="49">
        <f>N11+T11+AF11</f>
        <v>1431.01</v>
      </c>
      <c r="K11" s="49">
        <v>0.05</v>
      </c>
      <c r="L11" s="49">
        <f t="shared" si="3"/>
        <v>71.55</v>
      </c>
      <c r="M11" s="49">
        <v>29</v>
      </c>
      <c r="N11" s="49">
        <f>M11*F11/9</f>
        <v>538.95000000000005</v>
      </c>
      <c r="O11" s="49">
        <v>550</v>
      </c>
      <c r="P11" s="49">
        <f t="shared" si="4"/>
        <v>148.21</v>
      </c>
      <c r="Q11" s="49">
        <f t="shared" si="5"/>
        <v>148.21</v>
      </c>
      <c r="R11" s="49">
        <f t="shared" si="6"/>
        <v>148.21</v>
      </c>
      <c r="S11" s="49">
        <v>24</v>
      </c>
      <c r="T11" s="49">
        <f>F11*S11/9</f>
        <v>446.03</v>
      </c>
      <c r="U11" s="49">
        <v>495</v>
      </c>
      <c r="V11" s="49">
        <f t="shared" si="7"/>
        <v>110.39</v>
      </c>
      <c r="W11" s="49">
        <f t="shared" si="8"/>
        <v>110.39</v>
      </c>
      <c r="X11" s="49">
        <f t="shared" si="9"/>
        <v>110.39</v>
      </c>
      <c r="Y11" s="49">
        <v>24</v>
      </c>
      <c r="Z11" s="49">
        <f>F11*Y11/9</f>
        <v>446.03</v>
      </c>
      <c r="AA11" s="49">
        <v>220</v>
      </c>
      <c r="AB11" s="49">
        <f t="shared" si="10"/>
        <v>49.06</v>
      </c>
      <c r="AC11" s="49">
        <f t="shared" si="11"/>
        <v>49.06</v>
      </c>
      <c r="AD11" s="49">
        <f t="shared" si="12"/>
        <v>49.06</v>
      </c>
      <c r="AE11" s="49">
        <v>24</v>
      </c>
      <c r="AF11" s="49">
        <f>F11*AE11/9</f>
        <v>446.03</v>
      </c>
      <c r="AG11" s="49">
        <v>220</v>
      </c>
      <c r="AH11" s="49">
        <f t="shared" si="13"/>
        <v>49.06</v>
      </c>
      <c r="AI11" s="49">
        <f t="shared" si="14"/>
        <v>49.06</v>
      </c>
      <c r="AJ11" s="49">
        <f t="shared" si="15"/>
        <v>49.06</v>
      </c>
      <c r="AK11" s="49">
        <f t="shared" si="18"/>
        <v>98.12</v>
      </c>
      <c r="AL11" s="49">
        <f t="shared" si="19"/>
        <v>98.12</v>
      </c>
      <c r="AM11" s="49">
        <f t="shared" si="20"/>
        <v>98.12</v>
      </c>
      <c r="AN11" s="2"/>
      <c r="AO11" s="1"/>
    </row>
    <row r="12" spans="1:41" ht="15" customHeight="1" x14ac:dyDescent="0.2">
      <c r="A12" s="83" t="s">
        <v>36</v>
      </c>
      <c r="B12" s="4"/>
      <c r="C12" s="47">
        <v>10657.73</v>
      </c>
      <c r="D12" s="47">
        <v>10957.73</v>
      </c>
      <c r="E12" s="50"/>
      <c r="F12" s="49">
        <f t="shared" ref="F12" si="21">D12-C12</f>
        <v>300</v>
      </c>
      <c r="G12" s="49"/>
      <c r="H12" s="49">
        <f t="shared" ref="H12" si="22">F12/100*G12</f>
        <v>0</v>
      </c>
      <c r="I12" s="49" t="s">
        <v>31</v>
      </c>
      <c r="J12" s="49">
        <f>N12+T12+AF12</f>
        <v>2966.66</v>
      </c>
      <c r="K12" s="49">
        <v>0.05</v>
      </c>
      <c r="L12" s="49">
        <f t="shared" ref="L12" si="23">J12*K12</f>
        <v>148.33000000000001</v>
      </c>
      <c r="M12" s="49">
        <v>33</v>
      </c>
      <c r="N12" s="49">
        <f>M12*F12/9</f>
        <v>1100</v>
      </c>
      <c r="O12" s="49">
        <v>550</v>
      </c>
      <c r="P12" s="49">
        <f t="shared" ref="P12" si="24">N12*O12/2000</f>
        <v>302.5</v>
      </c>
      <c r="Q12" s="49">
        <f t="shared" ref="Q12" si="25">N12*O12/2000</f>
        <v>302.5</v>
      </c>
      <c r="R12" s="49">
        <f t="shared" ref="R12" si="26">N12*O12/2000</f>
        <v>302.5</v>
      </c>
      <c r="S12" s="49">
        <v>28</v>
      </c>
      <c r="T12" s="49">
        <f>F12*S12/9</f>
        <v>933.33</v>
      </c>
      <c r="U12" s="49">
        <v>495</v>
      </c>
      <c r="V12" s="49">
        <f t="shared" ref="V12" si="27">T12*U12/2000</f>
        <v>231</v>
      </c>
      <c r="W12" s="49">
        <f t="shared" ref="W12" si="28">T12*U12/2000</f>
        <v>231</v>
      </c>
      <c r="X12" s="49">
        <f t="shared" ref="X12" si="29">T12*U12/2000</f>
        <v>231</v>
      </c>
      <c r="Y12" s="49">
        <v>28</v>
      </c>
      <c r="Z12" s="49">
        <f>F12*Y12/9</f>
        <v>933.33</v>
      </c>
      <c r="AA12" s="49">
        <v>220</v>
      </c>
      <c r="AB12" s="49">
        <f t="shared" ref="AB12" si="30">Z12*AA12/2000</f>
        <v>102.67</v>
      </c>
      <c r="AC12" s="49">
        <f t="shared" ref="AC12" si="31">Z12*AA12/2000</f>
        <v>102.67</v>
      </c>
      <c r="AD12" s="49">
        <f t="shared" ref="AD12" si="32">Z12*AA12/2000</f>
        <v>102.67</v>
      </c>
      <c r="AE12" s="49">
        <v>28</v>
      </c>
      <c r="AF12" s="49">
        <f>F12*AE12/9</f>
        <v>933.33</v>
      </c>
      <c r="AG12" s="49">
        <v>220</v>
      </c>
      <c r="AH12" s="49">
        <f t="shared" ref="AH12" si="33">AF12*AG12/2000</f>
        <v>102.67</v>
      </c>
      <c r="AI12" s="49">
        <f t="shared" ref="AI12" si="34">AF12*AG12/2000</f>
        <v>102.67</v>
      </c>
      <c r="AJ12" s="49">
        <f t="shared" ref="AJ12" si="35">AF12*AG12/2000</f>
        <v>102.67</v>
      </c>
      <c r="AK12" s="49">
        <f t="shared" ref="AK12" si="36">AB12+AH12</f>
        <v>205.34</v>
      </c>
      <c r="AL12" s="49">
        <f t="shared" ref="AL12" si="37">AC12+AI12</f>
        <v>205.34</v>
      </c>
      <c r="AM12" s="49">
        <f t="shared" ref="AM12" si="38">AD12+AJ12</f>
        <v>205.34</v>
      </c>
      <c r="AN12" s="2"/>
      <c r="AO12" s="1"/>
    </row>
    <row r="13" spans="1:41" ht="15" customHeight="1" x14ac:dyDescent="0.2">
      <c r="A13" s="83" t="s">
        <v>41</v>
      </c>
      <c r="B13" s="4"/>
      <c r="C13" s="47">
        <v>10957.73</v>
      </c>
      <c r="D13" s="47">
        <v>11620.55</v>
      </c>
      <c r="E13" s="50"/>
      <c r="F13" s="49">
        <f t="shared" ref="F13" si="39">D13-C13</f>
        <v>662.82</v>
      </c>
      <c r="G13" s="49"/>
      <c r="H13" s="49">
        <f t="shared" ref="H13" si="40">F13/100*G13</f>
        <v>0</v>
      </c>
      <c r="I13" s="49" t="s">
        <v>31</v>
      </c>
      <c r="J13" s="49">
        <f t="shared" si="2"/>
        <v>3019.51</v>
      </c>
      <c r="K13" s="49">
        <v>0.05</v>
      </c>
      <c r="L13" s="49">
        <f t="shared" ref="L13" si="41">J13*K13</f>
        <v>150.97999999999999</v>
      </c>
      <c r="M13" s="49">
        <v>17</v>
      </c>
      <c r="N13" s="49">
        <f>M13*F13/9</f>
        <v>1251.99</v>
      </c>
      <c r="O13" s="49">
        <v>550</v>
      </c>
      <c r="P13" s="49">
        <f t="shared" ref="P13" si="42">N13*O13/2000</f>
        <v>344.3</v>
      </c>
      <c r="Q13" s="49">
        <f t="shared" ref="Q13" si="43">N13*O13/2000</f>
        <v>344.3</v>
      </c>
      <c r="R13" s="49">
        <f t="shared" ref="R13" si="44">N13*O13/2000</f>
        <v>344.3</v>
      </c>
      <c r="S13" s="49">
        <v>12</v>
      </c>
      <c r="T13" s="49">
        <f>F13*S13/9</f>
        <v>883.76</v>
      </c>
      <c r="U13" s="49">
        <v>495</v>
      </c>
      <c r="V13" s="49">
        <f t="shared" ref="V13" si="45">T13*U13/2000</f>
        <v>218.73</v>
      </c>
      <c r="W13" s="49">
        <f t="shared" ref="W13" si="46">T13*U13/2000</f>
        <v>218.73</v>
      </c>
      <c r="X13" s="49">
        <f t="shared" ref="X13" si="47">T13*U13/2000</f>
        <v>218.73</v>
      </c>
      <c r="Y13" s="49">
        <v>12</v>
      </c>
      <c r="Z13" s="49">
        <f>F13*Y13/9</f>
        <v>883.76</v>
      </c>
      <c r="AA13" s="49">
        <v>220</v>
      </c>
      <c r="AB13" s="49">
        <f t="shared" ref="AB13" si="48">Z13*AA13/2000</f>
        <v>97.21</v>
      </c>
      <c r="AC13" s="49">
        <f t="shared" ref="AC13" si="49">Z13*AA13/2000</f>
        <v>97.21</v>
      </c>
      <c r="AD13" s="49">
        <f t="shared" ref="AD13" si="50">Z13*AA13/2000</f>
        <v>97.21</v>
      </c>
      <c r="AE13" s="49">
        <v>12</v>
      </c>
      <c r="AF13" s="49">
        <f>F13*AE13/9</f>
        <v>883.76</v>
      </c>
      <c r="AG13" s="49">
        <v>220</v>
      </c>
      <c r="AH13" s="49">
        <f t="shared" ref="AH13" si="51">AF13*AG13/2000</f>
        <v>97.21</v>
      </c>
      <c r="AI13" s="49">
        <f t="shared" ref="AI13" si="52">AF13*AG13/2000</f>
        <v>97.21</v>
      </c>
      <c r="AJ13" s="49">
        <f t="shared" ref="AJ13" si="53">AF13*AG13/2000</f>
        <v>97.21</v>
      </c>
      <c r="AK13" s="49">
        <f t="shared" ref="AK13" si="54">AB13+AH13</f>
        <v>194.42</v>
      </c>
      <c r="AL13" s="49">
        <f t="shared" ref="AL13" si="55">AC13+AI13</f>
        <v>194.42</v>
      </c>
      <c r="AM13" s="49">
        <f t="shared" ref="AM13" si="56">AD13+AJ13</f>
        <v>194.42</v>
      </c>
      <c r="AN13" s="2"/>
      <c r="AO13" s="1"/>
    </row>
    <row r="14" spans="1:41" ht="15" customHeight="1" x14ac:dyDescent="0.2">
      <c r="A14" s="83" t="s">
        <v>37</v>
      </c>
      <c r="B14" s="4"/>
      <c r="C14" s="47">
        <v>11620.55</v>
      </c>
      <c r="D14" s="47">
        <v>11920.55</v>
      </c>
      <c r="E14" s="50"/>
      <c r="F14" s="49">
        <f t="shared" ref="F14:F16" si="57">D14-C14</f>
        <v>300</v>
      </c>
      <c r="G14" s="49"/>
      <c r="H14" s="49">
        <f t="shared" ref="H14:H16" si="58">F14/100*G14</f>
        <v>0</v>
      </c>
      <c r="I14" s="49" t="s">
        <v>31</v>
      </c>
      <c r="J14" s="49">
        <f t="shared" ref="J14:J16" si="59">N14+T14+AF14</f>
        <v>1966.67</v>
      </c>
      <c r="K14" s="49">
        <v>0.05</v>
      </c>
      <c r="L14" s="49">
        <f t="shared" ref="L14:L16" si="60">J14*K14</f>
        <v>98.33</v>
      </c>
      <c r="M14" s="49">
        <v>23</v>
      </c>
      <c r="N14" s="49">
        <f t="shared" ref="N14:N16" si="61">M14*F14/9</f>
        <v>766.67</v>
      </c>
      <c r="O14" s="49">
        <v>550</v>
      </c>
      <c r="P14" s="49">
        <f t="shared" ref="P14:P16" si="62">N14*O14/2000</f>
        <v>210.83</v>
      </c>
      <c r="Q14" s="49">
        <f t="shared" ref="Q14:Q16" si="63">N14*O14/2000</f>
        <v>210.83</v>
      </c>
      <c r="R14" s="49">
        <f t="shared" ref="R14:R16" si="64">N14*O14/2000</f>
        <v>210.83</v>
      </c>
      <c r="S14" s="49">
        <v>18</v>
      </c>
      <c r="T14" s="49">
        <f t="shared" ref="T14:T16" si="65">F14*S14/9</f>
        <v>600</v>
      </c>
      <c r="U14" s="49">
        <v>495</v>
      </c>
      <c r="V14" s="49">
        <f t="shared" ref="V14:V16" si="66">T14*U14/2000</f>
        <v>148.5</v>
      </c>
      <c r="W14" s="49">
        <f t="shared" ref="W14:W16" si="67">T14*U14/2000</f>
        <v>148.5</v>
      </c>
      <c r="X14" s="49">
        <f t="shared" ref="X14:X16" si="68">T14*U14/2000</f>
        <v>148.5</v>
      </c>
      <c r="Y14" s="49">
        <v>18</v>
      </c>
      <c r="Z14" s="49">
        <f t="shared" ref="Z14:Z16" si="69">F14*Y14/9</f>
        <v>600</v>
      </c>
      <c r="AA14" s="49">
        <v>220</v>
      </c>
      <c r="AB14" s="49">
        <f t="shared" ref="AB14:AB16" si="70">Z14*AA14/2000</f>
        <v>66</v>
      </c>
      <c r="AC14" s="49">
        <f t="shared" ref="AC14:AC16" si="71">Z14*AA14/2000</f>
        <v>66</v>
      </c>
      <c r="AD14" s="49">
        <f t="shared" ref="AD14:AD16" si="72">Z14*AA14/2000</f>
        <v>66</v>
      </c>
      <c r="AE14" s="49">
        <v>18</v>
      </c>
      <c r="AF14" s="49">
        <f t="shared" ref="AF14:AF16" si="73">F14*AE14/9</f>
        <v>600</v>
      </c>
      <c r="AG14" s="49">
        <v>220</v>
      </c>
      <c r="AH14" s="49">
        <f t="shared" ref="AH14:AH16" si="74">AF14*AG14/2000</f>
        <v>66</v>
      </c>
      <c r="AI14" s="49">
        <f t="shared" ref="AI14:AI16" si="75">AF14*AG14/2000</f>
        <v>66</v>
      </c>
      <c r="AJ14" s="49">
        <f t="shared" ref="AJ14:AJ16" si="76">AF14*AG14/2000</f>
        <v>66</v>
      </c>
      <c r="AK14" s="49">
        <f t="shared" ref="AK14:AK16" si="77">AB14+AH14</f>
        <v>132</v>
      </c>
      <c r="AL14" s="49">
        <f t="shared" ref="AL14:AL16" si="78">AC14+AI14</f>
        <v>132</v>
      </c>
      <c r="AM14" s="49">
        <f t="shared" ref="AM14:AM16" si="79">AD14+AJ14</f>
        <v>132</v>
      </c>
      <c r="AN14" s="2"/>
      <c r="AO14" s="1"/>
    </row>
    <row r="15" spans="1:41" ht="15" customHeight="1" x14ac:dyDescent="0.2">
      <c r="A15" s="83" t="s">
        <v>37</v>
      </c>
      <c r="B15" s="4"/>
      <c r="C15" s="47">
        <v>11920.55</v>
      </c>
      <c r="D15" s="47">
        <v>12890.26</v>
      </c>
      <c r="E15" s="50"/>
      <c r="F15" s="49">
        <f t="shared" si="57"/>
        <v>969.71</v>
      </c>
      <c r="G15" s="49"/>
      <c r="H15" s="49">
        <f t="shared" si="58"/>
        <v>0</v>
      </c>
      <c r="I15" s="49" t="s">
        <v>31</v>
      </c>
      <c r="J15" s="49">
        <f t="shared" si="59"/>
        <v>8296.4</v>
      </c>
      <c r="K15" s="49">
        <v>0.05</v>
      </c>
      <c r="L15" s="49">
        <f t="shared" si="60"/>
        <v>414.82</v>
      </c>
      <c r="M15" s="49">
        <v>29</v>
      </c>
      <c r="N15" s="49">
        <f t="shared" si="61"/>
        <v>3124.62</v>
      </c>
      <c r="O15" s="49">
        <v>550</v>
      </c>
      <c r="P15" s="49">
        <f t="shared" si="62"/>
        <v>859.27</v>
      </c>
      <c r="Q15" s="49">
        <f t="shared" si="63"/>
        <v>859.27</v>
      </c>
      <c r="R15" s="49">
        <f t="shared" si="64"/>
        <v>859.27</v>
      </c>
      <c r="S15" s="49">
        <v>24</v>
      </c>
      <c r="T15" s="49">
        <f t="shared" si="65"/>
        <v>2585.89</v>
      </c>
      <c r="U15" s="49">
        <v>495</v>
      </c>
      <c r="V15" s="49">
        <f t="shared" si="66"/>
        <v>640.01</v>
      </c>
      <c r="W15" s="49">
        <f t="shared" si="67"/>
        <v>640.01</v>
      </c>
      <c r="X15" s="49">
        <f t="shared" si="68"/>
        <v>640.01</v>
      </c>
      <c r="Y15" s="49">
        <v>24</v>
      </c>
      <c r="Z15" s="49">
        <f t="shared" si="69"/>
        <v>2585.89</v>
      </c>
      <c r="AA15" s="49">
        <v>220</v>
      </c>
      <c r="AB15" s="49">
        <f t="shared" si="70"/>
        <v>284.45</v>
      </c>
      <c r="AC15" s="49">
        <f t="shared" si="71"/>
        <v>284.45</v>
      </c>
      <c r="AD15" s="49">
        <f t="shared" si="72"/>
        <v>284.45</v>
      </c>
      <c r="AE15" s="49">
        <v>24</v>
      </c>
      <c r="AF15" s="49">
        <f t="shared" si="73"/>
        <v>2585.89</v>
      </c>
      <c r="AG15" s="49">
        <v>220</v>
      </c>
      <c r="AH15" s="49">
        <f t="shared" si="74"/>
        <v>284.45</v>
      </c>
      <c r="AI15" s="49">
        <f t="shared" si="75"/>
        <v>284.45</v>
      </c>
      <c r="AJ15" s="49">
        <f t="shared" si="76"/>
        <v>284.45</v>
      </c>
      <c r="AK15" s="49">
        <f t="shared" si="77"/>
        <v>568.9</v>
      </c>
      <c r="AL15" s="49">
        <f t="shared" si="78"/>
        <v>568.9</v>
      </c>
      <c r="AM15" s="49">
        <f t="shared" si="79"/>
        <v>568.9</v>
      </c>
      <c r="AN15" s="2"/>
      <c r="AO15" s="1"/>
    </row>
    <row r="16" spans="1:41" ht="15" customHeight="1" x14ac:dyDescent="0.2">
      <c r="A16" s="83" t="s">
        <v>37</v>
      </c>
      <c r="B16" s="4"/>
      <c r="C16" s="47">
        <v>12890.26</v>
      </c>
      <c r="D16" s="47">
        <v>13223.79</v>
      </c>
      <c r="E16" s="50"/>
      <c r="F16" s="49">
        <f t="shared" si="57"/>
        <v>333.53</v>
      </c>
      <c r="G16" s="49"/>
      <c r="H16" s="49">
        <f t="shared" si="58"/>
        <v>0</v>
      </c>
      <c r="I16" s="49" t="s">
        <v>31</v>
      </c>
      <c r="J16" s="49">
        <f t="shared" si="59"/>
        <v>3687.37</v>
      </c>
      <c r="K16" s="49">
        <v>0.05</v>
      </c>
      <c r="L16" s="49">
        <f t="shared" si="60"/>
        <v>184.37</v>
      </c>
      <c r="M16" s="49">
        <v>36.5</v>
      </c>
      <c r="N16" s="49">
        <f t="shared" si="61"/>
        <v>1352.65</v>
      </c>
      <c r="O16" s="49">
        <v>550</v>
      </c>
      <c r="P16" s="49">
        <f t="shared" si="62"/>
        <v>371.98</v>
      </c>
      <c r="Q16" s="49">
        <f t="shared" si="63"/>
        <v>371.98</v>
      </c>
      <c r="R16" s="49">
        <f t="shared" si="64"/>
        <v>371.98</v>
      </c>
      <c r="S16" s="49">
        <v>31.5</v>
      </c>
      <c r="T16" s="49">
        <f t="shared" si="65"/>
        <v>1167.3599999999999</v>
      </c>
      <c r="U16" s="49">
        <v>495</v>
      </c>
      <c r="V16" s="49">
        <f t="shared" si="66"/>
        <v>288.92</v>
      </c>
      <c r="W16" s="49">
        <f t="shared" si="67"/>
        <v>288.92</v>
      </c>
      <c r="X16" s="49">
        <f t="shared" si="68"/>
        <v>288.92</v>
      </c>
      <c r="Y16" s="49">
        <v>31.5</v>
      </c>
      <c r="Z16" s="49">
        <f t="shared" si="69"/>
        <v>1167.3599999999999</v>
      </c>
      <c r="AA16" s="49">
        <v>220</v>
      </c>
      <c r="AB16" s="49">
        <f t="shared" si="70"/>
        <v>128.41</v>
      </c>
      <c r="AC16" s="49">
        <f t="shared" si="71"/>
        <v>128.41</v>
      </c>
      <c r="AD16" s="49">
        <f t="shared" si="72"/>
        <v>128.41</v>
      </c>
      <c r="AE16" s="49">
        <v>31.5</v>
      </c>
      <c r="AF16" s="49">
        <f t="shared" si="73"/>
        <v>1167.3599999999999</v>
      </c>
      <c r="AG16" s="49">
        <v>220</v>
      </c>
      <c r="AH16" s="49">
        <f t="shared" si="74"/>
        <v>128.41</v>
      </c>
      <c r="AI16" s="49">
        <f t="shared" si="75"/>
        <v>128.41</v>
      </c>
      <c r="AJ16" s="49">
        <f t="shared" si="76"/>
        <v>128.41</v>
      </c>
      <c r="AK16" s="49">
        <f t="shared" si="77"/>
        <v>256.82</v>
      </c>
      <c r="AL16" s="49">
        <f t="shared" si="78"/>
        <v>256.82</v>
      </c>
      <c r="AM16" s="49">
        <f t="shared" si="79"/>
        <v>256.82</v>
      </c>
      <c r="AN16" s="2"/>
      <c r="AO16" s="1"/>
    </row>
    <row r="17" spans="1:41" ht="15" customHeight="1" x14ac:dyDescent="0.2">
      <c r="A17" s="83" t="s">
        <v>49</v>
      </c>
      <c r="B17" s="4"/>
      <c r="C17" s="47">
        <v>13223.79</v>
      </c>
      <c r="D17" s="47">
        <v>13803.39</v>
      </c>
      <c r="E17" s="50"/>
      <c r="F17" s="49">
        <f t="shared" ref="F17" si="80">D17-C17</f>
        <v>579.6</v>
      </c>
      <c r="G17" s="49"/>
      <c r="H17" s="49">
        <f t="shared" ref="H17" si="81">F17/100*G17</f>
        <v>0</v>
      </c>
      <c r="I17" s="49" t="s">
        <v>31</v>
      </c>
      <c r="J17" s="49">
        <f t="shared" ref="J17" si="82">N17+T17+AF17</f>
        <v>4958.8</v>
      </c>
      <c r="K17" s="49">
        <v>0.05</v>
      </c>
      <c r="L17" s="49">
        <f t="shared" ref="L17" si="83">J17*K17</f>
        <v>247.94</v>
      </c>
      <c r="M17" s="49">
        <v>29</v>
      </c>
      <c r="N17" s="49">
        <f t="shared" ref="N17" si="84">M17*F17/9</f>
        <v>1867.6</v>
      </c>
      <c r="O17" s="49">
        <v>550</v>
      </c>
      <c r="P17" s="49">
        <f t="shared" ref="P17" si="85">N17*O17/2000</f>
        <v>513.59</v>
      </c>
      <c r="Q17" s="49">
        <f t="shared" ref="Q17" si="86">N17*O17/2000</f>
        <v>513.59</v>
      </c>
      <c r="R17" s="49">
        <f t="shared" ref="R17" si="87">N17*O17/2000</f>
        <v>513.59</v>
      </c>
      <c r="S17" s="49">
        <v>24</v>
      </c>
      <c r="T17" s="49">
        <f t="shared" ref="T17" si="88">F17*S17/9</f>
        <v>1545.6</v>
      </c>
      <c r="U17" s="49">
        <v>495</v>
      </c>
      <c r="V17" s="49">
        <f t="shared" ref="V17" si="89">T17*U17/2000</f>
        <v>382.54</v>
      </c>
      <c r="W17" s="49">
        <f t="shared" ref="W17" si="90">T17*U17/2000</f>
        <v>382.54</v>
      </c>
      <c r="X17" s="49">
        <f t="shared" ref="X17" si="91">T17*U17/2000</f>
        <v>382.54</v>
      </c>
      <c r="Y17" s="49">
        <v>24</v>
      </c>
      <c r="Z17" s="49">
        <f t="shared" ref="Z17" si="92">F17*Y17/9</f>
        <v>1545.6</v>
      </c>
      <c r="AA17" s="49">
        <v>220</v>
      </c>
      <c r="AB17" s="49">
        <f t="shared" ref="AB17" si="93">Z17*AA17/2000</f>
        <v>170.02</v>
      </c>
      <c r="AC17" s="49">
        <f t="shared" ref="AC17" si="94">Z17*AA17/2000</f>
        <v>170.02</v>
      </c>
      <c r="AD17" s="49">
        <f t="shared" ref="AD17" si="95">Z17*AA17/2000</f>
        <v>170.02</v>
      </c>
      <c r="AE17" s="49">
        <v>24</v>
      </c>
      <c r="AF17" s="49">
        <f t="shared" ref="AF17" si="96">F17*AE17/9</f>
        <v>1545.6</v>
      </c>
      <c r="AG17" s="49">
        <v>220</v>
      </c>
      <c r="AH17" s="49">
        <f t="shared" ref="AH17" si="97">AF17*AG17/2000</f>
        <v>170.02</v>
      </c>
      <c r="AI17" s="49">
        <f t="shared" ref="AI17" si="98">AF17*AG17/2000</f>
        <v>170.02</v>
      </c>
      <c r="AJ17" s="49">
        <f t="shared" ref="AJ17" si="99">AF17*AG17/2000</f>
        <v>170.02</v>
      </c>
      <c r="AK17" s="49">
        <f t="shared" ref="AK17" si="100">AB17+AH17</f>
        <v>340.04</v>
      </c>
      <c r="AL17" s="49">
        <f t="shared" ref="AL17" si="101">AC17+AI17</f>
        <v>340.04</v>
      </c>
      <c r="AM17" s="49">
        <f t="shared" ref="AM17" si="102">AD17+AJ17</f>
        <v>340.04</v>
      </c>
      <c r="AN17" s="2"/>
      <c r="AO17" s="1"/>
    </row>
    <row r="18" spans="1:41" ht="15" customHeight="1" x14ac:dyDescent="0.2">
      <c r="A18" s="81" t="s">
        <v>49</v>
      </c>
      <c r="B18" s="4">
        <v>14010.28</v>
      </c>
      <c r="C18" s="47">
        <v>13803.39</v>
      </c>
      <c r="D18" s="47">
        <v>13944.9</v>
      </c>
      <c r="E18" s="50"/>
      <c r="F18" s="49">
        <f t="shared" ref="F18" si="103">D18-C18</f>
        <v>141.51</v>
      </c>
      <c r="G18" s="49"/>
      <c r="H18" s="49">
        <f t="shared" ref="H18" si="104">F18/100*G18</f>
        <v>0</v>
      </c>
      <c r="I18" s="49" t="s">
        <v>31</v>
      </c>
      <c r="J18" s="49">
        <f t="shared" si="2"/>
        <v>2826.25</v>
      </c>
      <c r="K18" s="49">
        <v>0.05</v>
      </c>
      <c r="L18" s="49">
        <f>J18*K18</f>
        <v>141.31</v>
      </c>
      <c r="M18" s="49" t="s">
        <v>31</v>
      </c>
      <c r="N18" s="49">
        <f>9519.25/9</f>
        <v>1057.69</v>
      </c>
      <c r="O18" s="49">
        <v>550</v>
      </c>
      <c r="P18" s="49">
        <f t="shared" ref="P18" si="105">N18*O18/2000</f>
        <v>290.86</v>
      </c>
      <c r="Q18" s="49">
        <f t="shared" ref="Q18" si="106">N18*O18/2000</f>
        <v>290.86</v>
      </c>
      <c r="R18" s="49">
        <f t="shared" ref="R18" si="107">N18*O18/2000</f>
        <v>290.86</v>
      </c>
      <c r="S18" s="49" t="s">
        <v>31</v>
      </c>
      <c r="T18" s="49">
        <f>8319.45/9</f>
        <v>924.38</v>
      </c>
      <c r="U18" s="49">
        <v>495</v>
      </c>
      <c r="V18" s="49">
        <f t="shared" ref="V18" si="108">T18*U18/2000</f>
        <v>228.78</v>
      </c>
      <c r="W18" s="49">
        <f t="shared" ref="W18" si="109">T18*U18/2000</f>
        <v>228.78</v>
      </c>
      <c r="X18" s="49">
        <f t="shared" ref="X18" si="110">T18*U18/2000</f>
        <v>228.78</v>
      </c>
      <c r="Y18" s="49" t="s">
        <v>31</v>
      </c>
      <c r="Z18" s="49">
        <f>8319.45/9</f>
        <v>924.38</v>
      </c>
      <c r="AA18" s="49">
        <v>220</v>
      </c>
      <c r="AB18" s="49">
        <f t="shared" ref="AB18" si="111">Z18*AA18/2000</f>
        <v>101.68</v>
      </c>
      <c r="AC18" s="49">
        <f t="shared" ref="AC18" si="112">Z18*AA18/2000</f>
        <v>101.68</v>
      </c>
      <c r="AD18" s="49">
        <f t="shared" ref="AD18" si="113">Z18*AA18/2000</f>
        <v>101.68</v>
      </c>
      <c r="AE18" s="49" t="s">
        <v>31</v>
      </c>
      <c r="AF18" s="49">
        <f>7597.6/9</f>
        <v>844.18</v>
      </c>
      <c r="AG18" s="49">
        <v>220</v>
      </c>
      <c r="AH18" s="49">
        <f t="shared" ref="AH18" si="114">AF18*AG18/2000</f>
        <v>92.86</v>
      </c>
      <c r="AI18" s="49">
        <f t="shared" ref="AI18" si="115">AF18*AG18/2000</f>
        <v>92.86</v>
      </c>
      <c r="AJ18" s="49">
        <f t="shared" ref="AJ18" si="116">AF18*AG18/2000</f>
        <v>92.86</v>
      </c>
      <c r="AK18" s="49">
        <f t="shared" ref="AK18" si="117">AB18+AH18</f>
        <v>194.54</v>
      </c>
      <c r="AL18" s="49">
        <f t="shared" ref="AL18" si="118">AC18+AI18</f>
        <v>194.54</v>
      </c>
      <c r="AM18" s="49">
        <f t="shared" ref="AM18" si="119">AD18+AJ18</f>
        <v>194.54</v>
      </c>
      <c r="AN18" s="2"/>
      <c r="AO18" s="1"/>
    </row>
    <row r="19" spans="1:41" ht="15" customHeight="1" x14ac:dyDescent="0.2">
      <c r="B19" s="4"/>
      <c r="C19" s="47"/>
      <c r="D19" s="47"/>
      <c r="E19" s="50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2"/>
      <c r="AO19" s="1"/>
    </row>
    <row r="20" spans="1:41" ht="15" customHeight="1" x14ac:dyDescent="0.2">
      <c r="A20" s="81" t="s">
        <v>32</v>
      </c>
      <c r="B20" s="4">
        <v>14010.28</v>
      </c>
      <c r="C20" s="47">
        <v>14010.28</v>
      </c>
      <c r="D20" s="47">
        <v>14418.21</v>
      </c>
      <c r="E20" s="50"/>
      <c r="F20" s="49">
        <f t="shared" ref="F20" si="120">D20-C20</f>
        <v>407.93</v>
      </c>
      <c r="G20" s="49"/>
      <c r="H20" s="49">
        <f t="shared" ref="H20:H21" si="121">F20/100*G20</f>
        <v>0</v>
      </c>
      <c r="I20" s="49" t="s">
        <v>31</v>
      </c>
      <c r="J20" s="49">
        <f t="shared" ref="J20:J21" si="122">N20+T20+AF20</f>
        <v>7244.79</v>
      </c>
      <c r="K20" s="49">
        <v>0.05</v>
      </c>
      <c r="L20" s="49">
        <f t="shared" ref="L20:L21" si="123">J20*K20</f>
        <v>362.24</v>
      </c>
      <c r="M20" s="49" t="s">
        <v>31</v>
      </c>
      <c r="N20" s="49">
        <f>23812.79/9</f>
        <v>2645.87</v>
      </c>
      <c r="O20" s="49">
        <v>550</v>
      </c>
      <c r="P20" s="49">
        <f t="shared" ref="P20:P21" si="124">N20*O20/2000</f>
        <v>727.61</v>
      </c>
      <c r="Q20" s="49">
        <f t="shared" ref="Q20:Q21" si="125">N20*O20/2000</f>
        <v>727.61</v>
      </c>
      <c r="R20" s="49">
        <f t="shared" ref="R20:R21" si="126">N20*O20/2000</f>
        <v>727.61</v>
      </c>
      <c r="S20" s="49" t="s">
        <v>31</v>
      </c>
      <c r="T20" s="49">
        <f>21659.29/9</f>
        <v>2406.59</v>
      </c>
      <c r="U20" s="49">
        <v>495</v>
      </c>
      <c r="V20" s="49">
        <f t="shared" ref="V20:V21" si="127">T20*U20/2000</f>
        <v>595.63</v>
      </c>
      <c r="W20" s="49">
        <f t="shared" ref="W20:W21" si="128">T20*U20/2000</f>
        <v>595.63</v>
      </c>
      <c r="X20" s="49">
        <f t="shared" ref="X20:X21" si="129">T20*U20/2000</f>
        <v>595.63</v>
      </c>
      <c r="Y20" s="49" t="s">
        <v>31</v>
      </c>
      <c r="Z20" s="49">
        <f>21659.29/9</f>
        <v>2406.59</v>
      </c>
      <c r="AA20" s="49">
        <v>220</v>
      </c>
      <c r="AB20" s="49">
        <f t="shared" ref="AB20:AB21" si="130">Z20*AA20/2000</f>
        <v>264.72000000000003</v>
      </c>
      <c r="AC20" s="49">
        <f t="shared" ref="AC20:AC21" si="131">Z20*AA20/2000</f>
        <v>264.72000000000003</v>
      </c>
      <c r="AD20" s="49">
        <f t="shared" ref="AD20:AD21" si="132">Z20*AA20/2000</f>
        <v>264.72000000000003</v>
      </c>
      <c r="AE20" s="49" t="s">
        <v>31</v>
      </c>
      <c r="AF20" s="49">
        <f>19731/9</f>
        <v>2192.33</v>
      </c>
      <c r="AG20" s="49">
        <v>220</v>
      </c>
      <c r="AH20" s="49">
        <f t="shared" ref="AH20:AH21" si="133">AF20*AG20/2000</f>
        <v>241.16</v>
      </c>
      <c r="AI20" s="49">
        <f t="shared" ref="AI20:AI21" si="134">AF20*AG20/2000</f>
        <v>241.16</v>
      </c>
      <c r="AJ20" s="49">
        <f t="shared" ref="AJ20:AJ21" si="135">AF20*AG20/2000</f>
        <v>241.16</v>
      </c>
      <c r="AK20" s="49">
        <f t="shared" ref="AK20:AK21" si="136">AB20+AH20</f>
        <v>505.88</v>
      </c>
      <c r="AL20" s="49">
        <f t="shared" ref="AL20:AL21" si="137">AC20+AI20</f>
        <v>505.88</v>
      </c>
      <c r="AM20" s="49">
        <f t="shared" ref="AM20:AM21" si="138">AD20+AJ20</f>
        <v>505.88</v>
      </c>
      <c r="AN20" s="2"/>
      <c r="AO20" s="1"/>
    </row>
    <row r="21" spans="1:41" ht="15" customHeight="1" x14ac:dyDescent="0.2">
      <c r="A21" s="83" t="s">
        <v>50</v>
      </c>
      <c r="B21" s="4"/>
      <c r="C21" s="47">
        <v>14418.21</v>
      </c>
      <c r="D21" s="47">
        <v>14683.15</v>
      </c>
      <c r="E21" s="50" t="s">
        <v>118</v>
      </c>
      <c r="F21" s="49">
        <f>(D21-C21)-1.49</f>
        <v>263.45</v>
      </c>
      <c r="G21" s="49"/>
      <c r="H21" s="49">
        <f t="shared" si="121"/>
        <v>0</v>
      </c>
      <c r="I21" s="49" t="s">
        <v>31</v>
      </c>
      <c r="J21" s="49">
        <f t="shared" si="122"/>
        <v>2253.9499999999998</v>
      </c>
      <c r="K21" s="49">
        <v>0.05</v>
      </c>
      <c r="L21" s="49">
        <f t="shared" si="123"/>
        <v>112.7</v>
      </c>
      <c r="M21" s="49">
        <v>29</v>
      </c>
      <c r="N21" s="49">
        <f>M21*F21/9</f>
        <v>848.89</v>
      </c>
      <c r="O21" s="49">
        <v>550</v>
      </c>
      <c r="P21" s="49">
        <f t="shared" si="124"/>
        <v>233.44</v>
      </c>
      <c r="Q21" s="49">
        <f t="shared" si="125"/>
        <v>233.44</v>
      </c>
      <c r="R21" s="49">
        <f t="shared" si="126"/>
        <v>233.44</v>
      </c>
      <c r="S21" s="49">
        <v>24</v>
      </c>
      <c r="T21" s="49">
        <f>F21*S21/9</f>
        <v>702.53</v>
      </c>
      <c r="U21" s="49">
        <v>495</v>
      </c>
      <c r="V21" s="49">
        <f t="shared" si="127"/>
        <v>173.88</v>
      </c>
      <c r="W21" s="49">
        <f t="shared" si="128"/>
        <v>173.88</v>
      </c>
      <c r="X21" s="49">
        <f t="shared" si="129"/>
        <v>173.88</v>
      </c>
      <c r="Y21" s="49">
        <v>24</v>
      </c>
      <c r="Z21" s="49">
        <f>F21*Y21/9</f>
        <v>702.53</v>
      </c>
      <c r="AA21" s="49">
        <v>220</v>
      </c>
      <c r="AB21" s="49">
        <f t="shared" si="130"/>
        <v>77.28</v>
      </c>
      <c r="AC21" s="49">
        <f t="shared" si="131"/>
        <v>77.28</v>
      </c>
      <c r="AD21" s="49">
        <f t="shared" si="132"/>
        <v>77.28</v>
      </c>
      <c r="AE21" s="49">
        <v>24</v>
      </c>
      <c r="AF21" s="49">
        <f>F21*AE21/9</f>
        <v>702.53</v>
      </c>
      <c r="AG21" s="49">
        <v>220</v>
      </c>
      <c r="AH21" s="49">
        <f t="shared" si="133"/>
        <v>77.28</v>
      </c>
      <c r="AI21" s="49">
        <f t="shared" si="134"/>
        <v>77.28</v>
      </c>
      <c r="AJ21" s="49">
        <f t="shared" si="135"/>
        <v>77.28</v>
      </c>
      <c r="AK21" s="49">
        <f t="shared" si="136"/>
        <v>154.56</v>
      </c>
      <c r="AL21" s="49">
        <f t="shared" si="137"/>
        <v>154.56</v>
      </c>
      <c r="AM21" s="49">
        <f t="shared" si="138"/>
        <v>154.56</v>
      </c>
      <c r="AN21" s="2"/>
      <c r="AO21" s="1"/>
    </row>
    <row r="22" spans="1:41" ht="15" customHeight="1" x14ac:dyDescent="0.2">
      <c r="A22" s="83" t="s">
        <v>38</v>
      </c>
      <c r="B22" s="4"/>
      <c r="C22" s="47">
        <v>14683.15</v>
      </c>
      <c r="D22" s="47">
        <v>14990.28</v>
      </c>
      <c r="E22" s="50"/>
      <c r="F22" s="49">
        <f t="shared" ref="F22:F24" si="139">D22-C22</f>
        <v>307.13</v>
      </c>
      <c r="G22" s="49"/>
      <c r="H22" s="49">
        <f t="shared" ref="H22:H24" si="140">F22/100*G22</f>
        <v>0</v>
      </c>
      <c r="I22" s="49" t="s">
        <v>31</v>
      </c>
      <c r="J22" s="49">
        <f t="shared" si="2"/>
        <v>2832.41</v>
      </c>
      <c r="K22" s="49">
        <v>0.05</v>
      </c>
      <c r="L22" s="49">
        <f t="shared" ref="L22:L24" si="141">J22*K22</f>
        <v>141.62</v>
      </c>
      <c r="M22" s="49">
        <v>31</v>
      </c>
      <c r="N22" s="49">
        <f>M22*F22/9</f>
        <v>1057.8900000000001</v>
      </c>
      <c r="O22" s="49">
        <v>550</v>
      </c>
      <c r="P22" s="49">
        <f t="shared" ref="P22" si="142">N22*O22/2000</f>
        <v>290.92</v>
      </c>
      <c r="Q22" s="49">
        <f t="shared" ref="Q22" si="143">N22*O22/2000</f>
        <v>290.92</v>
      </c>
      <c r="R22" s="49">
        <f t="shared" ref="R22" si="144">N22*O22/2000</f>
        <v>290.92</v>
      </c>
      <c r="S22" s="49">
        <v>26</v>
      </c>
      <c r="T22" s="49">
        <f>F22*S22/9</f>
        <v>887.26</v>
      </c>
      <c r="U22" s="49">
        <v>495</v>
      </c>
      <c r="V22" s="49">
        <f t="shared" ref="V22" si="145">T22*U22/2000</f>
        <v>219.6</v>
      </c>
      <c r="W22" s="49">
        <f t="shared" ref="W22" si="146">T22*U22/2000</f>
        <v>219.6</v>
      </c>
      <c r="X22" s="49">
        <f t="shared" ref="X22" si="147">T22*U22/2000</f>
        <v>219.6</v>
      </c>
      <c r="Y22" s="49">
        <v>26</v>
      </c>
      <c r="Z22" s="49">
        <f>F22*Y22/9</f>
        <v>887.26</v>
      </c>
      <c r="AA22" s="49">
        <v>220</v>
      </c>
      <c r="AB22" s="49">
        <f t="shared" ref="AB22" si="148">Z22*AA22/2000</f>
        <v>97.6</v>
      </c>
      <c r="AC22" s="49">
        <f t="shared" ref="AC22" si="149">Z22*AA22/2000</f>
        <v>97.6</v>
      </c>
      <c r="AD22" s="49">
        <f t="shared" ref="AD22" si="150">Z22*AA22/2000</f>
        <v>97.6</v>
      </c>
      <c r="AE22" s="49">
        <v>26</v>
      </c>
      <c r="AF22" s="49">
        <f>F22*AE22/9</f>
        <v>887.26</v>
      </c>
      <c r="AG22" s="49">
        <v>220</v>
      </c>
      <c r="AH22" s="49">
        <f t="shared" ref="AH22" si="151">AF22*AG22/2000</f>
        <v>97.6</v>
      </c>
      <c r="AI22" s="49">
        <f t="shared" ref="AI22" si="152">AF22*AG22/2000</f>
        <v>97.6</v>
      </c>
      <c r="AJ22" s="49">
        <f t="shared" ref="AJ22" si="153">AF22*AG22/2000</f>
        <v>97.6</v>
      </c>
      <c r="AK22" s="49">
        <f t="shared" ref="AK22" si="154">AB22+AH22</f>
        <v>195.2</v>
      </c>
      <c r="AL22" s="49">
        <f t="shared" ref="AL22" si="155">AC22+AI22</f>
        <v>195.2</v>
      </c>
      <c r="AM22" s="49">
        <f t="shared" ref="AM22" si="156">AD22+AJ22</f>
        <v>195.2</v>
      </c>
      <c r="AN22" s="2"/>
      <c r="AO22" s="1"/>
    </row>
    <row r="23" spans="1:41" ht="15" customHeight="1" x14ac:dyDescent="0.2">
      <c r="A23" s="83" t="s">
        <v>42</v>
      </c>
      <c r="B23" s="4"/>
      <c r="C23" s="47">
        <v>14990.28</v>
      </c>
      <c r="D23" s="47">
        <v>15790.62</v>
      </c>
      <c r="E23" s="50"/>
      <c r="F23" s="49">
        <f t="shared" si="139"/>
        <v>800.34</v>
      </c>
      <c r="G23" s="49"/>
      <c r="H23" s="49">
        <f t="shared" si="140"/>
        <v>0</v>
      </c>
      <c r="I23" s="49" t="s">
        <v>31</v>
      </c>
      <c r="J23" s="49">
        <f t="shared" si="2"/>
        <v>3645.99</v>
      </c>
      <c r="K23" s="49">
        <v>0.05</v>
      </c>
      <c r="L23" s="49">
        <f t="shared" si="141"/>
        <v>182.3</v>
      </c>
      <c r="M23" s="49">
        <v>17</v>
      </c>
      <c r="N23" s="49">
        <f>M23*F23/9</f>
        <v>1511.75</v>
      </c>
      <c r="O23" s="49">
        <v>550</v>
      </c>
      <c r="P23" s="49">
        <f t="shared" ref="P23:P24" si="157">N23*O23/2000</f>
        <v>415.73</v>
      </c>
      <c r="Q23" s="49">
        <f t="shared" ref="Q23:Q24" si="158">N23*O23/2000</f>
        <v>415.73</v>
      </c>
      <c r="R23" s="49">
        <f t="shared" ref="R23:R24" si="159">N23*O23/2000</f>
        <v>415.73</v>
      </c>
      <c r="S23" s="49">
        <v>12</v>
      </c>
      <c r="T23" s="49">
        <f>F23*S23/9</f>
        <v>1067.1199999999999</v>
      </c>
      <c r="U23" s="49">
        <v>495</v>
      </c>
      <c r="V23" s="49">
        <f t="shared" ref="V23:V24" si="160">T23*U23/2000</f>
        <v>264.11</v>
      </c>
      <c r="W23" s="49">
        <f t="shared" ref="W23:W24" si="161">T23*U23/2000</f>
        <v>264.11</v>
      </c>
      <c r="X23" s="49">
        <f t="shared" ref="X23:X24" si="162">T23*U23/2000</f>
        <v>264.11</v>
      </c>
      <c r="Y23" s="49">
        <v>12</v>
      </c>
      <c r="Z23" s="49">
        <f>F23*Y23/9</f>
        <v>1067.1199999999999</v>
      </c>
      <c r="AA23" s="49">
        <v>220</v>
      </c>
      <c r="AB23" s="49">
        <f t="shared" ref="AB23:AB24" si="163">Z23*AA23/2000</f>
        <v>117.38</v>
      </c>
      <c r="AC23" s="49">
        <f t="shared" ref="AC23:AC24" si="164">Z23*AA23/2000</f>
        <v>117.38</v>
      </c>
      <c r="AD23" s="49">
        <f t="shared" ref="AD23:AD24" si="165">Z23*AA23/2000</f>
        <v>117.38</v>
      </c>
      <c r="AE23" s="49">
        <v>12</v>
      </c>
      <c r="AF23" s="49">
        <f>F23*AE23/9</f>
        <v>1067.1199999999999</v>
      </c>
      <c r="AG23" s="49">
        <v>220</v>
      </c>
      <c r="AH23" s="49">
        <f t="shared" ref="AH23:AH24" si="166">AF23*AG23/2000</f>
        <v>117.38</v>
      </c>
      <c r="AI23" s="49">
        <f t="shared" ref="AI23:AI24" si="167">AF23*AG23/2000</f>
        <v>117.38</v>
      </c>
      <c r="AJ23" s="49">
        <f t="shared" ref="AJ23:AJ24" si="168">AF23*AG23/2000</f>
        <v>117.38</v>
      </c>
      <c r="AK23" s="49">
        <f t="shared" ref="AK23:AK24" si="169">AB23+AH23</f>
        <v>234.76</v>
      </c>
      <c r="AL23" s="49">
        <f t="shared" ref="AL23:AL24" si="170">AC23+AI23</f>
        <v>234.76</v>
      </c>
      <c r="AM23" s="49">
        <f t="shared" ref="AM23:AM24" si="171">AD23+AJ23</f>
        <v>234.76</v>
      </c>
      <c r="AN23" s="2"/>
      <c r="AO23" s="1"/>
    </row>
    <row r="24" spans="1:41" ht="15" customHeight="1" x14ac:dyDescent="0.2">
      <c r="A24" s="83" t="s">
        <v>117</v>
      </c>
      <c r="B24" s="4"/>
      <c r="C24" s="47">
        <v>15790.62</v>
      </c>
      <c r="D24" s="47">
        <v>15970.96</v>
      </c>
      <c r="E24" s="50"/>
      <c r="F24" s="49">
        <f t="shared" si="139"/>
        <v>180.34</v>
      </c>
      <c r="G24" s="49"/>
      <c r="H24" s="49">
        <f t="shared" si="140"/>
        <v>0</v>
      </c>
      <c r="I24" s="49" t="s">
        <v>31</v>
      </c>
      <c r="J24" s="49">
        <f t="shared" si="2"/>
        <v>821.54</v>
      </c>
      <c r="K24" s="49">
        <v>0.05</v>
      </c>
      <c r="L24" s="49">
        <f t="shared" si="141"/>
        <v>41.08</v>
      </c>
      <c r="M24" s="49">
        <v>17</v>
      </c>
      <c r="N24" s="49">
        <f>M24*F24/9</f>
        <v>340.64</v>
      </c>
      <c r="O24" s="49">
        <v>550</v>
      </c>
      <c r="P24" s="49">
        <f t="shared" si="157"/>
        <v>93.68</v>
      </c>
      <c r="Q24" s="49">
        <f t="shared" si="158"/>
        <v>93.68</v>
      </c>
      <c r="R24" s="49">
        <f t="shared" si="159"/>
        <v>93.68</v>
      </c>
      <c r="S24" s="49">
        <v>12</v>
      </c>
      <c r="T24" s="49">
        <f>F24*S24/9</f>
        <v>240.45</v>
      </c>
      <c r="U24" s="49">
        <v>495</v>
      </c>
      <c r="V24" s="49">
        <f t="shared" si="160"/>
        <v>59.51</v>
      </c>
      <c r="W24" s="49">
        <f t="shared" si="161"/>
        <v>59.51</v>
      </c>
      <c r="X24" s="49">
        <f t="shared" si="162"/>
        <v>59.51</v>
      </c>
      <c r="Y24" s="49">
        <v>12</v>
      </c>
      <c r="Z24" s="49">
        <f>F24*Y24/9</f>
        <v>240.45</v>
      </c>
      <c r="AA24" s="49">
        <v>220</v>
      </c>
      <c r="AB24" s="49">
        <f t="shared" si="163"/>
        <v>26.45</v>
      </c>
      <c r="AC24" s="49">
        <f t="shared" si="164"/>
        <v>26.45</v>
      </c>
      <c r="AD24" s="49">
        <f t="shared" si="165"/>
        <v>26.45</v>
      </c>
      <c r="AE24" s="49">
        <v>12</v>
      </c>
      <c r="AF24" s="49">
        <f>F24*AE24/9</f>
        <v>240.45</v>
      </c>
      <c r="AG24" s="49">
        <v>220</v>
      </c>
      <c r="AH24" s="49">
        <f t="shared" si="166"/>
        <v>26.45</v>
      </c>
      <c r="AI24" s="49">
        <f t="shared" si="167"/>
        <v>26.45</v>
      </c>
      <c r="AJ24" s="49">
        <f t="shared" si="168"/>
        <v>26.45</v>
      </c>
      <c r="AK24" s="49">
        <f t="shared" si="169"/>
        <v>52.9</v>
      </c>
      <c r="AL24" s="49">
        <f t="shared" si="170"/>
        <v>52.9</v>
      </c>
      <c r="AM24" s="49">
        <f t="shared" si="171"/>
        <v>52.9</v>
      </c>
      <c r="AN24" s="2"/>
      <c r="AO24" s="1"/>
    </row>
    <row r="25" spans="1:41" ht="15" customHeight="1" x14ac:dyDescent="0.2">
      <c r="A25" s="83" t="s">
        <v>43</v>
      </c>
      <c r="B25" s="4"/>
      <c r="C25" s="47">
        <v>15970.96</v>
      </c>
      <c r="D25" s="47">
        <v>16358.52</v>
      </c>
      <c r="E25" s="50"/>
      <c r="F25" s="49">
        <f t="shared" ref="F25" si="172">D25-C25</f>
        <v>387.56</v>
      </c>
      <c r="G25" s="49"/>
      <c r="H25" s="49">
        <f t="shared" ref="H25" si="173">F25/100*G25</f>
        <v>0</v>
      </c>
      <c r="I25" s="49" t="s">
        <v>31</v>
      </c>
      <c r="J25" s="49">
        <f t="shared" ref="J25" si="174">N25+T25+AF25</f>
        <v>1765.56</v>
      </c>
      <c r="K25" s="49">
        <v>0.05</v>
      </c>
      <c r="L25" s="49">
        <f t="shared" ref="L25" si="175">J25*K25</f>
        <v>88.28</v>
      </c>
      <c r="M25" s="49">
        <v>17</v>
      </c>
      <c r="N25" s="49">
        <f>M25*F25/9</f>
        <v>732.06</v>
      </c>
      <c r="O25" s="49">
        <v>550</v>
      </c>
      <c r="P25" s="49">
        <f t="shared" ref="P25" si="176">N25*O25/2000</f>
        <v>201.32</v>
      </c>
      <c r="Q25" s="49">
        <f t="shared" ref="Q25" si="177">N25*O25/2000</f>
        <v>201.32</v>
      </c>
      <c r="R25" s="49">
        <f t="shared" ref="R25" si="178">N25*O25/2000</f>
        <v>201.32</v>
      </c>
      <c r="S25" s="49">
        <v>12</v>
      </c>
      <c r="T25" s="49">
        <f>F25*S25/9</f>
        <v>516.75</v>
      </c>
      <c r="U25" s="49">
        <v>495</v>
      </c>
      <c r="V25" s="49">
        <f t="shared" ref="V25" si="179">T25*U25/2000</f>
        <v>127.9</v>
      </c>
      <c r="W25" s="49">
        <f t="shared" ref="W25" si="180">T25*U25/2000</f>
        <v>127.9</v>
      </c>
      <c r="X25" s="49">
        <f t="shared" ref="X25" si="181">T25*U25/2000</f>
        <v>127.9</v>
      </c>
      <c r="Y25" s="49">
        <v>12</v>
      </c>
      <c r="Z25" s="49">
        <f>F25*Y25/9</f>
        <v>516.75</v>
      </c>
      <c r="AA25" s="49">
        <v>220</v>
      </c>
      <c r="AB25" s="49">
        <f t="shared" ref="AB25" si="182">Z25*AA25/2000</f>
        <v>56.84</v>
      </c>
      <c r="AC25" s="49">
        <f t="shared" ref="AC25" si="183">Z25*AA25/2000</f>
        <v>56.84</v>
      </c>
      <c r="AD25" s="49">
        <f t="shared" ref="AD25" si="184">Z25*AA25/2000</f>
        <v>56.84</v>
      </c>
      <c r="AE25" s="49">
        <v>12</v>
      </c>
      <c r="AF25" s="49">
        <f>F25*AE25/9</f>
        <v>516.75</v>
      </c>
      <c r="AG25" s="49">
        <v>220</v>
      </c>
      <c r="AH25" s="49">
        <f t="shared" ref="AH25" si="185">AF25*AG25/2000</f>
        <v>56.84</v>
      </c>
      <c r="AI25" s="49">
        <f t="shared" ref="AI25" si="186">AF25*AG25/2000</f>
        <v>56.84</v>
      </c>
      <c r="AJ25" s="49">
        <f t="shared" ref="AJ25" si="187">AF25*AG25/2000</f>
        <v>56.84</v>
      </c>
      <c r="AK25" s="49">
        <f t="shared" ref="AK25" si="188">AB25+AH25</f>
        <v>113.68</v>
      </c>
      <c r="AL25" s="49">
        <f t="shared" ref="AL25" si="189">AC25+AI25</f>
        <v>113.68</v>
      </c>
      <c r="AM25" s="49">
        <f t="shared" ref="AM25" si="190">AD25+AJ25</f>
        <v>113.68</v>
      </c>
      <c r="AN25" s="2"/>
      <c r="AO25" s="1"/>
    </row>
    <row r="26" spans="1:41" ht="15" customHeight="1" x14ac:dyDescent="0.2">
      <c r="A26" s="83" t="s">
        <v>39</v>
      </c>
      <c r="B26" s="4"/>
      <c r="C26" s="47">
        <v>16358.52</v>
      </c>
      <c r="D26" s="47">
        <v>16658.330000000002</v>
      </c>
      <c r="E26" s="50"/>
      <c r="F26" s="49">
        <f t="shared" ref="F26:F27" si="191">D26-C26</f>
        <v>299.81</v>
      </c>
      <c r="G26" s="49"/>
      <c r="H26" s="49">
        <f t="shared" ref="H26:H27" si="192">F26/100*G26</f>
        <v>0</v>
      </c>
      <c r="I26" s="49" t="s">
        <v>31</v>
      </c>
      <c r="J26" s="49">
        <f t="shared" ref="J26:J27" si="193">N26+T26+AF26</f>
        <v>1965.42</v>
      </c>
      <c r="K26" s="49">
        <v>0.05</v>
      </c>
      <c r="L26" s="49">
        <f t="shared" ref="L26:L27" si="194">J26*K26</f>
        <v>98.27</v>
      </c>
      <c r="M26" s="49">
        <v>23</v>
      </c>
      <c r="N26" s="49">
        <f t="shared" ref="N26:N27" si="195">M26*F26/9</f>
        <v>766.18</v>
      </c>
      <c r="O26" s="49">
        <v>550</v>
      </c>
      <c r="P26" s="49">
        <f t="shared" ref="P26:P27" si="196">N26*O26/2000</f>
        <v>210.7</v>
      </c>
      <c r="Q26" s="49">
        <f t="shared" ref="Q26:Q27" si="197">N26*O26/2000</f>
        <v>210.7</v>
      </c>
      <c r="R26" s="49">
        <f t="shared" ref="R26:R27" si="198">N26*O26/2000</f>
        <v>210.7</v>
      </c>
      <c r="S26" s="49">
        <v>18</v>
      </c>
      <c r="T26" s="49">
        <f t="shared" ref="T26:T27" si="199">F26*S26/9</f>
        <v>599.62</v>
      </c>
      <c r="U26" s="49">
        <v>495</v>
      </c>
      <c r="V26" s="49">
        <f t="shared" ref="V26:V27" si="200">T26*U26/2000</f>
        <v>148.41</v>
      </c>
      <c r="W26" s="49">
        <f t="shared" ref="W26:W27" si="201">T26*U26/2000</f>
        <v>148.41</v>
      </c>
      <c r="X26" s="49">
        <f t="shared" ref="X26:X27" si="202">T26*U26/2000</f>
        <v>148.41</v>
      </c>
      <c r="Y26" s="49">
        <v>18</v>
      </c>
      <c r="Z26" s="49">
        <f t="shared" ref="Z26:Z27" si="203">F26*Y26/9</f>
        <v>599.62</v>
      </c>
      <c r="AA26" s="49">
        <v>220</v>
      </c>
      <c r="AB26" s="49">
        <f t="shared" ref="AB26:AB27" si="204">Z26*AA26/2000</f>
        <v>65.959999999999994</v>
      </c>
      <c r="AC26" s="49">
        <f t="shared" ref="AC26:AC27" si="205">Z26*AA26/2000</f>
        <v>65.959999999999994</v>
      </c>
      <c r="AD26" s="49">
        <f t="shared" ref="AD26:AD27" si="206">Z26*AA26/2000</f>
        <v>65.959999999999994</v>
      </c>
      <c r="AE26" s="49">
        <v>18</v>
      </c>
      <c r="AF26" s="49">
        <f t="shared" ref="AF26:AF27" si="207">F26*AE26/9</f>
        <v>599.62</v>
      </c>
      <c r="AG26" s="49">
        <v>220</v>
      </c>
      <c r="AH26" s="49">
        <f t="shared" ref="AH26:AH27" si="208">AF26*AG26/2000</f>
        <v>65.959999999999994</v>
      </c>
      <c r="AI26" s="49">
        <f t="shared" ref="AI26:AI27" si="209">AF26*AG26/2000</f>
        <v>65.959999999999994</v>
      </c>
      <c r="AJ26" s="49">
        <f t="shared" ref="AJ26:AJ27" si="210">AF26*AG26/2000</f>
        <v>65.959999999999994</v>
      </c>
      <c r="AK26" s="49">
        <f t="shared" ref="AK26:AK27" si="211">AB26+AH26</f>
        <v>131.91999999999999</v>
      </c>
      <c r="AL26" s="49">
        <f t="shared" ref="AL26:AL27" si="212">AC26+AI26</f>
        <v>131.91999999999999</v>
      </c>
      <c r="AM26" s="49">
        <f t="shared" ref="AM26:AM27" si="213">AD26+AJ26</f>
        <v>131.91999999999999</v>
      </c>
      <c r="AN26" s="2"/>
      <c r="AO26" s="1"/>
    </row>
    <row r="27" spans="1:41" ht="15" customHeight="1" x14ac:dyDescent="0.2">
      <c r="A27" s="83" t="s">
        <v>39</v>
      </c>
      <c r="B27" s="4"/>
      <c r="C27" s="47">
        <v>16658.330000000002</v>
      </c>
      <c r="D27" s="47">
        <v>16834</v>
      </c>
      <c r="E27" s="50"/>
      <c r="F27" s="49">
        <f t="shared" si="191"/>
        <v>175.67</v>
      </c>
      <c r="G27" s="49"/>
      <c r="H27" s="49">
        <f t="shared" si="192"/>
        <v>0</v>
      </c>
      <c r="I27" s="49" t="s">
        <v>31</v>
      </c>
      <c r="J27" s="49">
        <f t="shared" si="193"/>
        <v>1502.95</v>
      </c>
      <c r="K27" s="49">
        <v>0.05</v>
      </c>
      <c r="L27" s="49">
        <f t="shared" si="194"/>
        <v>75.150000000000006</v>
      </c>
      <c r="M27" s="49">
        <v>29</v>
      </c>
      <c r="N27" s="49">
        <f t="shared" si="195"/>
        <v>566.04999999999995</v>
      </c>
      <c r="O27" s="49">
        <v>550</v>
      </c>
      <c r="P27" s="49">
        <f t="shared" si="196"/>
        <v>155.66</v>
      </c>
      <c r="Q27" s="49">
        <f t="shared" si="197"/>
        <v>155.66</v>
      </c>
      <c r="R27" s="49">
        <f t="shared" si="198"/>
        <v>155.66</v>
      </c>
      <c r="S27" s="49">
        <v>24</v>
      </c>
      <c r="T27" s="49">
        <f t="shared" si="199"/>
        <v>468.45</v>
      </c>
      <c r="U27" s="49">
        <v>495</v>
      </c>
      <c r="V27" s="49">
        <f t="shared" si="200"/>
        <v>115.94</v>
      </c>
      <c r="W27" s="49">
        <f t="shared" si="201"/>
        <v>115.94</v>
      </c>
      <c r="X27" s="49">
        <f t="shared" si="202"/>
        <v>115.94</v>
      </c>
      <c r="Y27" s="49">
        <v>24</v>
      </c>
      <c r="Z27" s="49">
        <f t="shared" si="203"/>
        <v>468.45</v>
      </c>
      <c r="AA27" s="49">
        <v>220</v>
      </c>
      <c r="AB27" s="49">
        <f t="shared" si="204"/>
        <v>51.53</v>
      </c>
      <c r="AC27" s="49">
        <f t="shared" si="205"/>
        <v>51.53</v>
      </c>
      <c r="AD27" s="49">
        <f t="shared" si="206"/>
        <v>51.53</v>
      </c>
      <c r="AE27" s="49">
        <v>24</v>
      </c>
      <c r="AF27" s="49">
        <f t="shared" si="207"/>
        <v>468.45</v>
      </c>
      <c r="AG27" s="49">
        <v>220</v>
      </c>
      <c r="AH27" s="49">
        <f t="shared" si="208"/>
        <v>51.53</v>
      </c>
      <c r="AI27" s="49">
        <f t="shared" si="209"/>
        <v>51.53</v>
      </c>
      <c r="AJ27" s="49">
        <f t="shared" si="210"/>
        <v>51.53</v>
      </c>
      <c r="AK27" s="49">
        <f t="shared" si="211"/>
        <v>103.06</v>
      </c>
      <c r="AL27" s="49">
        <f t="shared" si="212"/>
        <v>103.06</v>
      </c>
      <c r="AM27" s="49">
        <f t="shared" si="213"/>
        <v>103.06</v>
      </c>
      <c r="AN27" s="2"/>
      <c r="AO27" s="1"/>
    </row>
    <row r="28" spans="1:41" ht="15" customHeight="1" x14ac:dyDescent="0.2">
      <c r="A28" s="83" t="s">
        <v>33</v>
      </c>
      <c r="B28" s="4"/>
      <c r="C28" s="47">
        <v>16834</v>
      </c>
      <c r="D28" s="47">
        <v>17153.990000000002</v>
      </c>
      <c r="E28" s="50"/>
      <c r="F28" s="49">
        <f t="shared" ref="F28:F30" si="214">D28-C28</f>
        <v>319.99</v>
      </c>
      <c r="G28" s="49"/>
      <c r="H28" s="49">
        <f t="shared" ref="H28:H30" si="215">F28/100*G28</f>
        <v>0</v>
      </c>
      <c r="I28" s="49" t="s">
        <v>31</v>
      </c>
      <c r="J28" s="49">
        <f t="shared" ref="J28:J30" si="216">N28+T28+AF28</f>
        <v>3377.67</v>
      </c>
      <c r="K28" s="49">
        <v>0.05</v>
      </c>
      <c r="L28" s="49">
        <f t="shared" ref="L28:L30" si="217">J28*K28</f>
        <v>168.88</v>
      </c>
      <c r="M28" s="49">
        <v>35</v>
      </c>
      <c r="N28" s="49">
        <f t="shared" ref="N28:N30" si="218">M28*F28/9</f>
        <v>1244.4100000000001</v>
      </c>
      <c r="O28" s="49">
        <v>550</v>
      </c>
      <c r="P28" s="49">
        <f t="shared" ref="P28:P30" si="219">N28*O28/2000</f>
        <v>342.21</v>
      </c>
      <c r="Q28" s="49">
        <f t="shared" ref="Q28:Q30" si="220">N28*O28/2000</f>
        <v>342.21</v>
      </c>
      <c r="R28" s="49">
        <f t="shared" ref="R28:R30" si="221">N28*O28/2000</f>
        <v>342.21</v>
      </c>
      <c r="S28" s="49">
        <v>30</v>
      </c>
      <c r="T28" s="49">
        <f t="shared" ref="T28:T30" si="222">F28*S28/9</f>
        <v>1066.6300000000001</v>
      </c>
      <c r="U28" s="49">
        <v>495</v>
      </c>
      <c r="V28" s="49">
        <f t="shared" ref="V28:V30" si="223">T28*U28/2000</f>
        <v>263.99</v>
      </c>
      <c r="W28" s="49">
        <f t="shared" ref="W28:W30" si="224">T28*U28/2000</f>
        <v>263.99</v>
      </c>
      <c r="X28" s="49">
        <f t="shared" ref="X28:X30" si="225">T28*U28/2000</f>
        <v>263.99</v>
      </c>
      <c r="Y28" s="49">
        <v>30</v>
      </c>
      <c r="Z28" s="49">
        <f t="shared" ref="Z28:Z30" si="226">F28*Y28/9</f>
        <v>1066.6300000000001</v>
      </c>
      <c r="AA28" s="49">
        <v>220</v>
      </c>
      <c r="AB28" s="49">
        <f t="shared" ref="AB28:AB30" si="227">Z28*AA28/2000</f>
        <v>117.33</v>
      </c>
      <c r="AC28" s="49">
        <f t="shared" ref="AC28:AC30" si="228">Z28*AA28/2000</f>
        <v>117.33</v>
      </c>
      <c r="AD28" s="49">
        <f t="shared" ref="AD28:AD30" si="229">Z28*AA28/2000</f>
        <v>117.33</v>
      </c>
      <c r="AE28" s="49">
        <v>30</v>
      </c>
      <c r="AF28" s="49">
        <f t="shared" ref="AF28:AF29" si="230">F28*AE28/9</f>
        <v>1066.6300000000001</v>
      </c>
      <c r="AG28" s="49">
        <v>220</v>
      </c>
      <c r="AH28" s="49">
        <f t="shared" ref="AH28:AH30" si="231">AF28*AG28/2000</f>
        <v>117.33</v>
      </c>
      <c r="AI28" s="49">
        <f t="shared" ref="AI28:AI30" si="232">AF28*AG28/2000</f>
        <v>117.33</v>
      </c>
      <c r="AJ28" s="49">
        <f t="shared" ref="AJ28:AJ30" si="233">AF28*AG28/2000</f>
        <v>117.33</v>
      </c>
      <c r="AK28" s="49">
        <f t="shared" ref="AK28:AK30" si="234">AB28+AH28</f>
        <v>234.66</v>
      </c>
      <c r="AL28" s="49">
        <f t="shared" ref="AL28:AL30" si="235">AC28+AI28</f>
        <v>234.66</v>
      </c>
      <c r="AM28" s="49">
        <f t="shared" ref="AM28:AM30" si="236">AD28+AJ28</f>
        <v>234.66</v>
      </c>
      <c r="AN28" s="2"/>
      <c r="AO28" s="1"/>
    </row>
    <row r="29" spans="1:41" ht="15" customHeight="1" x14ac:dyDescent="0.2">
      <c r="A29" s="83" t="s">
        <v>33</v>
      </c>
      <c r="B29" s="4"/>
      <c r="C29" s="47">
        <v>17153.990000000002</v>
      </c>
      <c r="D29" s="47">
        <v>17514.98</v>
      </c>
      <c r="E29" s="50"/>
      <c r="F29" s="49">
        <f t="shared" si="214"/>
        <v>360.99</v>
      </c>
      <c r="G29" s="49"/>
      <c r="H29" s="49">
        <f t="shared" si="215"/>
        <v>0</v>
      </c>
      <c r="I29" s="49" t="s">
        <v>31</v>
      </c>
      <c r="J29" s="49">
        <f t="shared" si="216"/>
        <v>4532.43</v>
      </c>
      <c r="K29" s="49">
        <v>0.05</v>
      </c>
      <c r="L29" s="49">
        <f t="shared" si="217"/>
        <v>226.62</v>
      </c>
      <c r="M29" s="49">
        <v>41</v>
      </c>
      <c r="N29" s="49">
        <f t="shared" si="218"/>
        <v>1644.51</v>
      </c>
      <c r="O29" s="49">
        <v>550</v>
      </c>
      <c r="P29" s="49">
        <f t="shared" si="219"/>
        <v>452.24</v>
      </c>
      <c r="Q29" s="49">
        <f t="shared" si="220"/>
        <v>452.24</v>
      </c>
      <c r="R29" s="49">
        <f t="shared" si="221"/>
        <v>452.24</v>
      </c>
      <c r="S29" s="49">
        <v>36</v>
      </c>
      <c r="T29" s="49">
        <f t="shared" si="222"/>
        <v>1443.96</v>
      </c>
      <c r="U29" s="49">
        <v>495</v>
      </c>
      <c r="V29" s="49">
        <f t="shared" si="223"/>
        <v>357.38</v>
      </c>
      <c r="W29" s="49">
        <f t="shared" si="224"/>
        <v>357.38</v>
      </c>
      <c r="X29" s="49">
        <f t="shared" si="225"/>
        <v>357.38</v>
      </c>
      <c r="Y29" s="49">
        <v>36</v>
      </c>
      <c r="Z29" s="49">
        <f t="shared" si="226"/>
        <v>1443.96</v>
      </c>
      <c r="AA29" s="49">
        <v>220</v>
      </c>
      <c r="AB29" s="49">
        <f t="shared" si="227"/>
        <v>158.84</v>
      </c>
      <c r="AC29" s="49">
        <f t="shared" si="228"/>
        <v>158.84</v>
      </c>
      <c r="AD29" s="49">
        <f t="shared" si="229"/>
        <v>158.84</v>
      </c>
      <c r="AE29" s="49">
        <v>36</v>
      </c>
      <c r="AF29" s="49">
        <f t="shared" si="230"/>
        <v>1443.96</v>
      </c>
      <c r="AG29" s="49">
        <v>220</v>
      </c>
      <c r="AH29" s="49">
        <f t="shared" si="231"/>
        <v>158.84</v>
      </c>
      <c r="AI29" s="49">
        <f t="shared" si="232"/>
        <v>158.84</v>
      </c>
      <c r="AJ29" s="49">
        <f t="shared" si="233"/>
        <v>158.84</v>
      </c>
      <c r="AK29" s="49">
        <f t="shared" si="234"/>
        <v>317.68</v>
      </c>
      <c r="AL29" s="49">
        <f t="shared" si="235"/>
        <v>317.68</v>
      </c>
      <c r="AM29" s="49">
        <f t="shared" si="236"/>
        <v>317.68</v>
      </c>
      <c r="AN29" s="2"/>
      <c r="AO29" s="1"/>
    </row>
    <row r="30" spans="1:41" ht="15" customHeight="1" x14ac:dyDescent="0.2">
      <c r="A30" s="83" t="s">
        <v>33</v>
      </c>
      <c r="B30" s="4"/>
      <c r="C30" s="47">
        <v>17514.98</v>
      </c>
      <c r="D30" s="47">
        <v>17799.3</v>
      </c>
      <c r="E30" s="50"/>
      <c r="F30" s="49">
        <f t="shared" si="214"/>
        <v>284.32</v>
      </c>
      <c r="G30" s="49"/>
      <c r="H30" s="49">
        <f t="shared" si="215"/>
        <v>0</v>
      </c>
      <c r="I30" s="49" t="s">
        <v>31</v>
      </c>
      <c r="J30" s="49">
        <f t="shared" si="216"/>
        <v>3390.73</v>
      </c>
      <c r="K30" s="49">
        <v>0.05</v>
      </c>
      <c r="L30" s="49">
        <f t="shared" si="217"/>
        <v>169.54</v>
      </c>
      <c r="M30" s="49">
        <v>36</v>
      </c>
      <c r="N30" s="49">
        <f t="shared" si="218"/>
        <v>1137.28</v>
      </c>
      <c r="O30" s="49">
        <v>550</v>
      </c>
      <c r="P30" s="49">
        <f t="shared" si="219"/>
        <v>312.75</v>
      </c>
      <c r="Q30" s="49">
        <f t="shared" si="220"/>
        <v>312.75</v>
      </c>
      <c r="R30" s="49">
        <f t="shared" si="221"/>
        <v>312.75</v>
      </c>
      <c r="S30" s="49">
        <v>36</v>
      </c>
      <c r="T30" s="49">
        <f t="shared" si="222"/>
        <v>1137.28</v>
      </c>
      <c r="U30" s="49">
        <v>495</v>
      </c>
      <c r="V30" s="49">
        <f t="shared" si="223"/>
        <v>281.48</v>
      </c>
      <c r="W30" s="49">
        <f t="shared" si="224"/>
        <v>281.48</v>
      </c>
      <c r="X30" s="49">
        <f t="shared" si="225"/>
        <v>281.48</v>
      </c>
      <c r="Y30" s="49">
        <v>36</v>
      </c>
      <c r="Z30" s="49">
        <f t="shared" si="226"/>
        <v>1137.28</v>
      </c>
      <c r="AA30" s="49">
        <v>220</v>
      </c>
      <c r="AB30" s="49">
        <f t="shared" si="227"/>
        <v>125.1</v>
      </c>
      <c r="AC30" s="49">
        <f t="shared" si="228"/>
        <v>125.1</v>
      </c>
      <c r="AD30" s="49">
        <f t="shared" si="229"/>
        <v>125.1</v>
      </c>
      <c r="AE30" s="49" t="s">
        <v>31</v>
      </c>
      <c r="AF30" s="49">
        <f>10045.54/9</f>
        <v>1116.17</v>
      </c>
      <c r="AG30" s="49">
        <v>220</v>
      </c>
      <c r="AH30" s="49">
        <f t="shared" si="231"/>
        <v>122.78</v>
      </c>
      <c r="AI30" s="49">
        <f t="shared" si="232"/>
        <v>122.78</v>
      </c>
      <c r="AJ30" s="49">
        <f t="shared" si="233"/>
        <v>122.78</v>
      </c>
      <c r="AK30" s="49">
        <f t="shared" si="234"/>
        <v>247.88</v>
      </c>
      <c r="AL30" s="49">
        <f t="shared" si="235"/>
        <v>247.88</v>
      </c>
      <c r="AM30" s="49">
        <f t="shared" si="236"/>
        <v>247.88</v>
      </c>
      <c r="AN30" s="2"/>
      <c r="AO30" s="1"/>
    </row>
    <row r="31" spans="1:41" ht="15" customHeight="1" x14ac:dyDescent="0.2">
      <c r="A31" s="81" t="s">
        <v>33</v>
      </c>
      <c r="B31" s="4"/>
      <c r="C31" s="47">
        <v>17799.3</v>
      </c>
      <c r="D31" s="47">
        <v>17899.3</v>
      </c>
      <c r="E31" s="50"/>
      <c r="F31" s="49">
        <f t="shared" ref="F31:F32" si="237">D31-C31</f>
        <v>100</v>
      </c>
      <c r="G31" s="49"/>
      <c r="H31" s="49">
        <f t="shared" ref="H31:H32" si="238">F31/100*G31</f>
        <v>0</v>
      </c>
      <c r="I31" s="49" t="s">
        <v>31</v>
      </c>
      <c r="J31" s="49">
        <f t="shared" ref="J31:J45" si="239">N31+T31+AF31</f>
        <v>1274.25</v>
      </c>
      <c r="K31" s="49">
        <v>0.05</v>
      </c>
      <c r="L31" s="49">
        <f t="shared" ref="L31:L32" si="240">J31*K31</f>
        <v>63.71</v>
      </c>
      <c r="M31" s="49" t="s">
        <v>31</v>
      </c>
      <c r="N31" s="49">
        <f>4063.97/9</f>
        <v>451.55</v>
      </c>
      <c r="O31" s="49">
        <v>550</v>
      </c>
      <c r="P31" s="49">
        <f t="shared" ref="P31:P32" si="241">N31*O31/2000</f>
        <v>124.18</v>
      </c>
      <c r="Q31" s="49">
        <f t="shared" ref="Q31:Q32" si="242">N31*O31/2000</f>
        <v>124.18</v>
      </c>
      <c r="R31" s="49">
        <f t="shared" ref="R31:R32" si="243">N31*O31/2000</f>
        <v>124.18</v>
      </c>
      <c r="S31" s="49" t="s">
        <v>31</v>
      </c>
      <c r="T31" s="49">
        <f>3702.15/9</f>
        <v>411.35</v>
      </c>
      <c r="U31" s="49">
        <v>495</v>
      </c>
      <c r="V31" s="49">
        <f t="shared" ref="V31:V32" si="244">T31*U31/2000</f>
        <v>101.81</v>
      </c>
      <c r="W31" s="49">
        <f t="shared" ref="W31:W32" si="245">T31*U31/2000</f>
        <v>101.81</v>
      </c>
      <c r="X31" s="49">
        <f t="shared" ref="X31:X32" si="246">T31*U31/2000</f>
        <v>101.81</v>
      </c>
      <c r="Y31" s="49" t="s">
        <v>31</v>
      </c>
      <c r="Z31" s="49">
        <f>3702.15/9</f>
        <v>411.35</v>
      </c>
      <c r="AA31" s="49">
        <v>220</v>
      </c>
      <c r="AB31" s="49">
        <f t="shared" ref="AB31:AB32" si="247">Z31*AA31/2000</f>
        <v>45.25</v>
      </c>
      <c r="AC31" s="49">
        <f t="shared" ref="AC31:AC32" si="248">Z31*AA31/2000</f>
        <v>45.25</v>
      </c>
      <c r="AD31" s="49">
        <f t="shared" ref="AD31:AD32" si="249">Z31*AA31/2000</f>
        <v>45.25</v>
      </c>
      <c r="AE31" s="49" t="s">
        <v>31</v>
      </c>
      <c r="AF31" s="49">
        <f>3702.15/9</f>
        <v>411.35</v>
      </c>
      <c r="AG31" s="49">
        <v>220</v>
      </c>
      <c r="AH31" s="49">
        <f t="shared" ref="AH31:AH32" si="250">AF31*AG31/2000</f>
        <v>45.25</v>
      </c>
      <c r="AI31" s="49">
        <f t="shared" ref="AI31:AI32" si="251">AF31*AG31/2000</f>
        <v>45.25</v>
      </c>
      <c r="AJ31" s="49">
        <f t="shared" ref="AJ31:AJ32" si="252">AF31*AG31/2000</f>
        <v>45.25</v>
      </c>
      <c r="AK31" s="49">
        <f t="shared" ref="AK31:AK32" si="253">AB31+AH31</f>
        <v>90.5</v>
      </c>
      <c r="AL31" s="49">
        <f t="shared" ref="AL31:AL32" si="254">AC31+AI31</f>
        <v>90.5</v>
      </c>
      <c r="AM31" s="49">
        <f t="shared" ref="AM31:AM32" si="255">AD31+AJ31</f>
        <v>90.5</v>
      </c>
      <c r="AN31" s="2"/>
      <c r="AO31" s="1"/>
    </row>
    <row r="32" spans="1:41" ht="15" customHeight="1" x14ac:dyDescent="0.2">
      <c r="A32" s="83" t="s">
        <v>40</v>
      </c>
      <c r="B32" s="4"/>
      <c r="C32" s="47">
        <v>17899.3</v>
      </c>
      <c r="D32" s="47">
        <v>18059.330000000002</v>
      </c>
      <c r="E32" s="50"/>
      <c r="F32" s="49">
        <f t="shared" si="237"/>
        <v>160.03</v>
      </c>
      <c r="G32" s="49"/>
      <c r="H32" s="49">
        <f t="shared" si="238"/>
        <v>0</v>
      </c>
      <c r="I32" s="49" t="s">
        <v>31</v>
      </c>
      <c r="J32" s="49">
        <f t="shared" si="239"/>
        <v>1635.86</v>
      </c>
      <c r="K32" s="49">
        <v>0.05</v>
      </c>
      <c r="L32" s="49">
        <f t="shared" si="240"/>
        <v>81.790000000000006</v>
      </c>
      <c r="M32" s="49">
        <v>34</v>
      </c>
      <c r="N32" s="49">
        <f t="shared" ref="N32" si="256">M32*F32/9</f>
        <v>604.55999999999995</v>
      </c>
      <c r="O32" s="49">
        <v>550</v>
      </c>
      <c r="P32" s="49">
        <f t="shared" si="241"/>
        <v>166.25</v>
      </c>
      <c r="Q32" s="49">
        <f t="shared" si="242"/>
        <v>166.25</v>
      </c>
      <c r="R32" s="49">
        <f t="shared" si="243"/>
        <v>166.25</v>
      </c>
      <c r="S32" s="49">
        <v>29</v>
      </c>
      <c r="T32" s="49">
        <f t="shared" ref="T32" si="257">F32*S32/9</f>
        <v>515.65</v>
      </c>
      <c r="U32" s="49">
        <v>495</v>
      </c>
      <c r="V32" s="49">
        <f t="shared" si="244"/>
        <v>127.62</v>
      </c>
      <c r="W32" s="49">
        <f t="shared" si="245"/>
        <v>127.62</v>
      </c>
      <c r="X32" s="49">
        <f t="shared" si="246"/>
        <v>127.62</v>
      </c>
      <c r="Y32" s="49">
        <v>29</v>
      </c>
      <c r="Z32" s="49">
        <f t="shared" ref="Z32" si="258">F32*Y32/9</f>
        <v>515.65</v>
      </c>
      <c r="AA32" s="49">
        <v>220</v>
      </c>
      <c r="AB32" s="49">
        <f t="shared" si="247"/>
        <v>56.72</v>
      </c>
      <c r="AC32" s="49">
        <f t="shared" si="248"/>
        <v>56.72</v>
      </c>
      <c r="AD32" s="49">
        <f t="shared" si="249"/>
        <v>56.72</v>
      </c>
      <c r="AE32" s="49">
        <v>29</v>
      </c>
      <c r="AF32" s="49">
        <f t="shared" ref="AF32" si="259">F32*AE32/9</f>
        <v>515.65</v>
      </c>
      <c r="AG32" s="49">
        <v>220</v>
      </c>
      <c r="AH32" s="49">
        <f t="shared" si="250"/>
        <v>56.72</v>
      </c>
      <c r="AI32" s="49">
        <f t="shared" si="251"/>
        <v>56.72</v>
      </c>
      <c r="AJ32" s="49">
        <f t="shared" si="252"/>
        <v>56.72</v>
      </c>
      <c r="AK32" s="49">
        <f t="shared" si="253"/>
        <v>113.44</v>
      </c>
      <c r="AL32" s="49">
        <f t="shared" si="254"/>
        <v>113.44</v>
      </c>
      <c r="AM32" s="49">
        <f t="shared" si="255"/>
        <v>113.44</v>
      </c>
      <c r="AN32" s="2"/>
      <c r="AO32" s="1"/>
    </row>
    <row r="33" spans="1:41" ht="15" customHeight="1" x14ac:dyDescent="0.2">
      <c r="A33" s="83" t="s">
        <v>108</v>
      </c>
      <c r="B33" s="4"/>
      <c r="C33" s="47">
        <v>18059.330000000002</v>
      </c>
      <c r="D33" s="47">
        <v>18198.14</v>
      </c>
      <c r="E33" s="50"/>
      <c r="F33" s="49">
        <f t="shared" ref="F33:F34" si="260">D33-C33</f>
        <v>138.81</v>
      </c>
      <c r="G33" s="49"/>
      <c r="H33" s="49">
        <f t="shared" ref="H33:H34" si="261">F33/100*G33</f>
        <v>0</v>
      </c>
      <c r="I33" s="49" t="s">
        <v>31</v>
      </c>
      <c r="J33" s="49">
        <f t="shared" ref="J33:J34" si="262">N33+T33+AF33</f>
        <v>1426.66</v>
      </c>
      <c r="K33" s="49">
        <v>0.05</v>
      </c>
      <c r="L33" s="49">
        <f t="shared" ref="L33:L34" si="263">J33*K33</f>
        <v>71.33</v>
      </c>
      <c r="M33" s="49">
        <v>32.5</v>
      </c>
      <c r="N33" s="49">
        <f t="shared" ref="N33:N34" si="264">M33*F33/9</f>
        <v>501.26</v>
      </c>
      <c r="O33" s="49">
        <v>550</v>
      </c>
      <c r="P33" s="49">
        <f t="shared" ref="P33:P34" si="265">N33*O33/2000</f>
        <v>137.85</v>
      </c>
      <c r="Q33" s="49">
        <f t="shared" ref="Q33:Q34" si="266">N33*O33/2000</f>
        <v>137.85</v>
      </c>
      <c r="R33" s="49">
        <f t="shared" ref="R33:R34" si="267">N33*O33/2000</f>
        <v>137.85</v>
      </c>
      <c r="S33" s="49">
        <v>30</v>
      </c>
      <c r="T33" s="49">
        <f t="shared" ref="T33:T34" si="268">F33*S33/9</f>
        <v>462.7</v>
      </c>
      <c r="U33" s="49">
        <v>495</v>
      </c>
      <c r="V33" s="49">
        <f t="shared" ref="V33:V34" si="269">T33*U33/2000</f>
        <v>114.52</v>
      </c>
      <c r="W33" s="49">
        <f t="shared" ref="W33:W34" si="270">T33*U33/2000</f>
        <v>114.52</v>
      </c>
      <c r="X33" s="49">
        <f t="shared" ref="X33:X34" si="271">T33*U33/2000</f>
        <v>114.52</v>
      </c>
      <c r="Y33" s="49">
        <v>30</v>
      </c>
      <c r="Z33" s="49">
        <f t="shared" ref="Z33:Z34" si="272">F33*Y33/9</f>
        <v>462.7</v>
      </c>
      <c r="AA33" s="49">
        <v>220</v>
      </c>
      <c r="AB33" s="49">
        <f t="shared" ref="AB33:AB34" si="273">Z33*AA33/2000</f>
        <v>50.9</v>
      </c>
      <c r="AC33" s="49">
        <f t="shared" ref="AC33:AC34" si="274">Z33*AA33/2000</f>
        <v>50.9</v>
      </c>
      <c r="AD33" s="49">
        <f t="shared" ref="AD33:AD34" si="275">Z33*AA33/2000</f>
        <v>50.9</v>
      </c>
      <c r="AE33" s="49">
        <v>30</v>
      </c>
      <c r="AF33" s="49">
        <f t="shared" ref="AF33:AF34" si="276">F33*AE33/9</f>
        <v>462.7</v>
      </c>
      <c r="AG33" s="49">
        <v>220</v>
      </c>
      <c r="AH33" s="49">
        <f t="shared" ref="AH33:AH34" si="277">AF33*AG33/2000</f>
        <v>50.9</v>
      </c>
      <c r="AI33" s="49">
        <f t="shared" ref="AI33:AI34" si="278">AF33*AG33/2000</f>
        <v>50.9</v>
      </c>
      <c r="AJ33" s="49">
        <f t="shared" ref="AJ33:AJ34" si="279">AF33*AG33/2000</f>
        <v>50.9</v>
      </c>
      <c r="AK33" s="49">
        <f t="shared" ref="AK33:AK34" si="280">AB33+AH33</f>
        <v>101.8</v>
      </c>
      <c r="AL33" s="49">
        <f t="shared" ref="AL33:AL34" si="281">AC33+AI33</f>
        <v>101.8</v>
      </c>
      <c r="AM33" s="49">
        <f t="shared" ref="AM33:AM34" si="282">AD33+AJ33</f>
        <v>101.8</v>
      </c>
      <c r="AN33" s="2"/>
      <c r="AO33" s="1"/>
    </row>
    <row r="34" spans="1:41" ht="15" customHeight="1" x14ac:dyDescent="0.2">
      <c r="A34" s="83" t="s">
        <v>108</v>
      </c>
      <c r="B34" s="4"/>
      <c r="C34" s="47">
        <v>18198.14</v>
      </c>
      <c r="D34" s="47">
        <v>18484.5</v>
      </c>
      <c r="E34" s="50"/>
      <c r="F34" s="49">
        <f t="shared" si="260"/>
        <v>286.36</v>
      </c>
      <c r="G34" s="49"/>
      <c r="H34" s="49">
        <f t="shared" si="261"/>
        <v>0</v>
      </c>
      <c r="I34" s="49" t="s">
        <v>31</v>
      </c>
      <c r="J34" s="49">
        <f t="shared" si="262"/>
        <v>3595.41</v>
      </c>
      <c r="K34" s="49">
        <v>0.05</v>
      </c>
      <c r="L34" s="49">
        <f t="shared" si="263"/>
        <v>179.77</v>
      </c>
      <c r="M34" s="49">
        <v>41</v>
      </c>
      <c r="N34" s="49">
        <f t="shared" si="264"/>
        <v>1304.53</v>
      </c>
      <c r="O34" s="49">
        <v>550</v>
      </c>
      <c r="P34" s="49">
        <f t="shared" si="265"/>
        <v>358.75</v>
      </c>
      <c r="Q34" s="49">
        <f t="shared" si="266"/>
        <v>358.75</v>
      </c>
      <c r="R34" s="49">
        <f t="shared" si="267"/>
        <v>358.75</v>
      </c>
      <c r="S34" s="49">
        <v>36</v>
      </c>
      <c r="T34" s="49">
        <f t="shared" si="268"/>
        <v>1145.44</v>
      </c>
      <c r="U34" s="49">
        <v>495</v>
      </c>
      <c r="V34" s="49">
        <f t="shared" si="269"/>
        <v>283.5</v>
      </c>
      <c r="W34" s="49">
        <f t="shared" si="270"/>
        <v>283.5</v>
      </c>
      <c r="X34" s="49">
        <f t="shared" si="271"/>
        <v>283.5</v>
      </c>
      <c r="Y34" s="49">
        <v>36</v>
      </c>
      <c r="Z34" s="49">
        <f t="shared" si="272"/>
        <v>1145.44</v>
      </c>
      <c r="AA34" s="49">
        <v>220</v>
      </c>
      <c r="AB34" s="49">
        <f t="shared" si="273"/>
        <v>126</v>
      </c>
      <c r="AC34" s="49">
        <f t="shared" si="274"/>
        <v>126</v>
      </c>
      <c r="AD34" s="49">
        <f t="shared" si="275"/>
        <v>126</v>
      </c>
      <c r="AE34" s="49">
        <v>36</v>
      </c>
      <c r="AF34" s="49">
        <f t="shared" si="276"/>
        <v>1145.44</v>
      </c>
      <c r="AG34" s="49">
        <v>220</v>
      </c>
      <c r="AH34" s="49">
        <f t="shared" si="277"/>
        <v>126</v>
      </c>
      <c r="AI34" s="49">
        <f t="shared" si="278"/>
        <v>126</v>
      </c>
      <c r="AJ34" s="49">
        <f t="shared" si="279"/>
        <v>126</v>
      </c>
      <c r="AK34" s="49">
        <f t="shared" si="280"/>
        <v>252</v>
      </c>
      <c r="AL34" s="49">
        <f t="shared" si="281"/>
        <v>252</v>
      </c>
      <c r="AM34" s="49">
        <f t="shared" si="282"/>
        <v>252</v>
      </c>
      <c r="AN34" s="2"/>
      <c r="AO34" s="1"/>
    </row>
    <row r="35" spans="1:41" ht="15" customHeight="1" x14ac:dyDescent="0.2">
      <c r="A35" s="81" t="s">
        <v>34</v>
      </c>
      <c r="B35" s="4">
        <v>18484.5</v>
      </c>
      <c r="C35" s="47">
        <v>18484.5</v>
      </c>
      <c r="D35" s="47">
        <v>19379</v>
      </c>
      <c r="E35" s="48"/>
      <c r="F35" s="49">
        <f t="shared" ref="F35" si="283">D35-C35</f>
        <v>894.5</v>
      </c>
      <c r="G35" s="49"/>
      <c r="H35" s="49">
        <f t="shared" ref="H35" si="284">F35/100*G35</f>
        <v>0</v>
      </c>
      <c r="I35" s="49" t="s">
        <v>31</v>
      </c>
      <c r="J35" s="49">
        <f t="shared" si="239"/>
        <v>16372.66</v>
      </c>
      <c r="K35" s="49">
        <v>0.05</v>
      </c>
      <c r="L35" s="49">
        <f t="shared" ref="L35" si="285">J35*K35</f>
        <v>818.63</v>
      </c>
      <c r="M35" s="49" t="s">
        <v>31</v>
      </c>
      <c r="N35" s="49">
        <f>52485.8/9</f>
        <v>5831.76</v>
      </c>
      <c r="O35" s="49">
        <v>550</v>
      </c>
      <c r="P35" s="49">
        <f t="shared" ref="P35" si="286">N35*O35/2000</f>
        <v>1603.73</v>
      </c>
      <c r="Q35" s="49">
        <f t="shared" ref="Q35" si="287">N35*O35/2000</f>
        <v>1603.73</v>
      </c>
      <c r="R35" s="49">
        <f t="shared" ref="R35" si="288">N35*O35/2000</f>
        <v>1603.73</v>
      </c>
      <c r="S35" s="49" t="s">
        <v>31</v>
      </c>
      <c r="T35" s="49">
        <f>47980/9</f>
        <v>5331.11</v>
      </c>
      <c r="U35" s="49">
        <v>495</v>
      </c>
      <c r="V35" s="49">
        <f t="shared" ref="V35" si="289">T35*U35/2000</f>
        <v>1319.45</v>
      </c>
      <c r="W35" s="49">
        <f t="shared" ref="W35" si="290">T35*U35/2000</f>
        <v>1319.45</v>
      </c>
      <c r="X35" s="49">
        <f t="shared" ref="X35" si="291">T35*U35/2000</f>
        <v>1319.45</v>
      </c>
      <c r="Y35" s="49" t="s">
        <v>31</v>
      </c>
      <c r="Z35" s="49">
        <f>47980/9</f>
        <v>5331.11</v>
      </c>
      <c r="AA35" s="49">
        <v>220</v>
      </c>
      <c r="AB35" s="49">
        <f t="shared" ref="AB35" si="292">Z35*AA35/2000</f>
        <v>586.41999999999996</v>
      </c>
      <c r="AC35" s="49">
        <f t="shared" ref="AC35" si="293">Z35*AA35/2000</f>
        <v>586.41999999999996</v>
      </c>
      <c r="AD35" s="49">
        <f t="shared" ref="AD35" si="294">Z35*AA35/2000</f>
        <v>586.41999999999996</v>
      </c>
      <c r="AE35" s="49" t="s">
        <v>31</v>
      </c>
      <c r="AF35" s="49">
        <f>46888.08/9</f>
        <v>5209.79</v>
      </c>
      <c r="AG35" s="49">
        <v>220</v>
      </c>
      <c r="AH35" s="49">
        <f t="shared" ref="AH35" si="295">AF35*AG35/2000</f>
        <v>573.08000000000004</v>
      </c>
      <c r="AI35" s="49">
        <f t="shared" ref="AI35" si="296">AF35*AG35/2000</f>
        <v>573.08000000000004</v>
      </c>
      <c r="AJ35" s="49">
        <f t="shared" ref="AJ35" si="297">AF35*AG35/2000</f>
        <v>573.08000000000004</v>
      </c>
      <c r="AK35" s="49">
        <f t="shared" ref="AK35:AK40" si="298">AB35+AH35</f>
        <v>1159.5</v>
      </c>
      <c r="AL35" s="49">
        <f t="shared" ref="AL35" si="299">AC35+AI35</f>
        <v>1159.5</v>
      </c>
      <c r="AM35" s="49">
        <f t="shared" ref="AM35" si="300">AD35+AJ35</f>
        <v>1159.5</v>
      </c>
      <c r="AN35" s="2"/>
      <c r="AO35" s="1"/>
    </row>
    <row r="36" spans="1:41" ht="15" customHeight="1" x14ac:dyDescent="0.2">
      <c r="B36" s="4"/>
      <c r="C36" s="47"/>
      <c r="D36" s="47"/>
      <c r="E36" s="48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2"/>
      <c r="AO36" s="1"/>
    </row>
    <row r="37" spans="1:41" ht="15" customHeight="1" x14ac:dyDescent="0.2">
      <c r="A37" s="83" t="s">
        <v>44</v>
      </c>
      <c r="B37" s="4"/>
      <c r="C37" s="47">
        <v>19449.63</v>
      </c>
      <c r="D37" s="47">
        <v>19566.16</v>
      </c>
      <c r="E37" s="48"/>
      <c r="F37" s="49">
        <f t="shared" ref="F37:F40" si="301">D37-C37</f>
        <v>116.53</v>
      </c>
      <c r="G37" s="49"/>
      <c r="H37" s="49">
        <f t="shared" ref="H37:H40" si="302">F37/100*G37</f>
        <v>0</v>
      </c>
      <c r="I37" s="49" t="s">
        <v>31</v>
      </c>
      <c r="J37" s="49">
        <f t="shared" si="239"/>
        <v>3853.36</v>
      </c>
      <c r="K37" s="49">
        <v>0.05</v>
      </c>
      <c r="L37" s="49">
        <f t="shared" ref="L37:L40" si="303">J37*K37</f>
        <v>192.67</v>
      </c>
      <c r="M37" s="49" t="s">
        <v>31</v>
      </c>
      <c r="N37" s="49">
        <f>12372.86/9</f>
        <v>1374.76</v>
      </c>
      <c r="O37" s="49">
        <v>550</v>
      </c>
      <c r="P37" s="49">
        <f t="shared" ref="P37:P40" si="304">N37*O37/2000</f>
        <v>378.06</v>
      </c>
      <c r="Q37" s="49">
        <f t="shared" ref="Q37:Q40" si="305">N37*O37/2000</f>
        <v>378.06</v>
      </c>
      <c r="R37" s="49">
        <f t="shared" ref="R37:R40" si="306">N37*O37/2000</f>
        <v>378.06</v>
      </c>
      <c r="S37" s="49" t="s">
        <v>31</v>
      </c>
      <c r="T37" s="49">
        <f>11619.82/9</f>
        <v>1291.0899999999999</v>
      </c>
      <c r="U37" s="49">
        <v>495</v>
      </c>
      <c r="V37" s="49">
        <f t="shared" ref="V37:V40" si="307">T37*U37/2000</f>
        <v>319.54000000000002</v>
      </c>
      <c r="W37" s="49">
        <f t="shared" ref="W37:W40" si="308">T37*U37/2000</f>
        <v>319.54000000000002</v>
      </c>
      <c r="X37" s="49">
        <f t="shared" ref="X37:X40" si="309">T37*U37/2000</f>
        <v>319.54000000000002</v>
      </c>
      <c r="Y37" s="49" t="s">
        <v>31</v>
      </c>
      <c r="Z37" s="49">
        <f>11619.82/9</f>
        <v>1291.0899999999999</v>
      </c>
      <c r="AA37" s="49">
        <v>220</v>
      </c>
      <c r="AB37" s="49">
        <f t="shared" ref="AB37:AB40" si="310">Z37*AA37/2000</f>
        <v>142.02000000000001</v>
      </c>
      <c r="AC37" s="49">
        <f t="shared" ref="AC37:AC40" si="311">Z37*AA37/2000</f>
        <v>142.02000000000001</v>
      </c>
      <c r="AD37" s="49">
        <f t="shared" ref="AD37:AD40" si="312">Z37*AA37/2000</f>
        <v>142.02000000000001</v>
      </c>
      <c r="AE37" s="49" t="s">
        <v>31</v>
      </c>
      <c r="AF37" s="49">
        <f>10687.55/9</f>
        <v>1187.51</v>
      </c>
      <c r="AG37" s="49">
        <v>220</v>
      </c>
      <c r="AH37" s="49">
        <f t="shared" ref="AH37:AH40" si="313">AF37*AG37/2000</f>
        <v>130.63</v>
      </c>
      <c r="AI37" s="49">
        <f t="shared" ref="AI37:AI40" si="314">AF37*AG37/2000</f>
        <v>130.63</v>
      </c>
      <c r="AJ37" s="49">
        <f t="shared" ref="AJ37:AJ40" si="315">AF37*AG37/2000</f>
        <v>130.63</v>
      </c>
      <c r="AK37" s="49">
        <f t="shared" si="298"/>
        <v>272.64999999999998</v>
      </c>
      <c r="AL37" s="49">
        <f t="shared" ref="AL37:AL183" si="316">AC37+AI37</f>
        <v>272.64999999999998</v>
      </c>
      <c r="AM37" s="49">
        <f t="shared" ref="AM37:AM183" si="317">AD37+AJ37</f>
        <v>272.64999999999998</v>
      </c>
      <c r="AN37" s="2"/>
      <c r="AO37" s="1"/>
    </row>
    <row r="38" spans="1:41" ht="15" customHeight="1" x14ac:dyDescent="0.2">
      <c r="A38" s="83" t="s">
        <v>44</v>
      </c>
      <c r="B38" s="4"/>
      <c r="C38" s="47">
        <v>19566.16</v>
      </c>
      <c r="D38" s="47">
        <v>20000</v>
      </c>
      <c r="E38" s="50"/>
      <c r="F38" s="49">
        <f t="shared" si="301"/>
        <v>433.84</v>
      </c>
      <c r="G38" s="49"/>
      <c r="H38" s="49">
        <f t="shared" si="302"/>
        <v>0</v>
      </c>
      <c r="I38" s="49" t="s">
        <v>31</v>
      </c>
      <c r="J38" s="49">
        <f t="shared" si="239"/>
        <v>10653.18</v>
      </c>
      <c r="K38" s="49">
        <v>0.05</v>
      </c>
      <c r="L38" s="49">
        <f t="shared" si="303"/>
        <v>532.66</v>
      </c>
      <c r="M38" s="49">
        <v>77</v>
      </c>
      <c r="N38" s="49">
        <f t="shared" ref="N38:N40" si="318">M38*F38/9</f>
        <v>3711.74</v>
      </c>
      <c r="O38" s="49">
        <v>550</v>
      </c>
      <c r="P38" s="49">
        <f t="shared" si="304"/>
        <v>1020.73</v>
      </c>
      <c r="Q38" s="49">
        <f t="shared" si="305"/>
        <v>1020.73</v>
      </c>
      <c r="R38" s="49">
        <f t="shared" si="306"/>
        <v>1020.73</v>
      </c>
      <c r="S38" s="49">
        <v>72</v>
      </c>
      <c r="T38" s="49">
        <f t="shared" ref="T38:T40" si="319">F38*S38/9</f>
        <v>3470.72</v>
      </c>
      <c r="U38" s="49">
        <v>495</v>
      </c>
      <c r="V38" s="49">
        <f t="shared" si="307"/>
        <v>859</v>
      </c>
      <c r="W38" s="49">
        <f t="shared" si="308"/>
        <v>859</v>
      </c>
      <c r="X38" s="49">
        <f t="shared" si="309"/>
        <v>859</v>
      </c>
      <c r="Y38" s="49">
        <v>72</v>
      </c>
      <c r="Z38" s="49">
        <f t="shared" ref="Z38:Z40" si="320">F38*Y38/9</f>
        <v>3470.72</v>
      </c>
      <c r="AA38" s="49">
        <v>220</v>
      </c>
      <c r="AB38" s="49">
        <f t="shared" si="310"/>
        <v>381.78</v>
      </c>
      <c r="AC38" s="49">
        <f t="shared" si="311"/>
        <v>381.78</v>
      </c>
      <c r="AD38" s="49">
        <f t="shared" si="312"/>
        <v>381.78</v>
      </c>
      <c r="AE38" s="49">
        <v>72</v>
      </c>
      <c r="AF38" s="49">
        <f t="shared" ref="AF38:AF40" si="321">F38*AE38/9</f>
        <v>3470.72</v>
      </c>
      <c r="AG38" s="49">
        <v>220</v>
      </c>
      <c r="AH38" s="49">
        <f t="shared" si="313"/>
        <v>381.78</v>
      </c>
      <c r="AI38" s="49">
        <f t="shared" si="314"/>
        <v>381.78</v>
      </c>
      <c r="AJ38" s="49">
        <f t="shared" si="315"/>
        <v>381.78</v>
      </c>
      <c r="AK38" s="49">
        <f t="shared" si="298"/>
        <v>763.56</v>
      </c>
      <c r="AL38" s="49">
        <f t="shared" si="316"/>
        <v>763.56</v>
      </c>
      <c r="AM38" s="49">
        <f t="shared" si="317"/>
        <v>763.56</v>
      </c>
      <c r="AN38" s="2"/>
      <c r="AO38" s="1"/>
    </row>
    <row r="39" spans="1:41" ht="15" customHeight="1" x14ac:dyDescent="0.2">
      <c r="A39" s="83" t="s">
        <v>44</v>
      </c>
      <c r="B39" s="4"/>
      <c r="C39" s="47">
        <v>20000</v>
      </c>
      <c r="D39" s="47">
        <v>20200</v>
      </c>
      <c r="E39" s="50"/>
      <c r="F39" s="49">
        <f t="shared" si="301"/>
        <v>200</v>
      </c>
      <c r="G39" s="49"/>
      <c r="H39" s="49">
        <f t="shared" si="302"/>
        <v>0</v>
      </c>
      <c r="I39" s="49" t="s">
        <v>31</v>
      </c>
      <c r="J39" s="49">
        <f t="shared" si="239"/>
        <v>4511.12</v>
      </c>
      <c r="K39" s="49">
        <v>0.05</v>
      </c>
      <c r="L39" s="49">
        <f t="shared" si="303"/>
        <v>225.56</v>
      </c>
      <c r="M39" s="49">
        <v>71</v>
      </c>
      <c r="N39" s="49">
        <f t="shared" si="318"/>
        <v>1577.78</v>
      </c>
      <c r="O39" s="49">
        <v>550</v>
      </c>
      <c r="P39" s="49">
        <f t="shared" si="304"/>
        <v>433.89</v>
      </c>
      <c r="Q39" s="49">
        <f t="shared" si="305"/>
        <v>433.89</v>
      </c>
      <c r="R39" s="49">
        <f t="shared" si="306"/>
        <v>433.89</v>
      </c>
      <c r="S39" s="49">
        <v>66</v>
      </c>
      <c r="T39" s="49">
        <f t="shared" si="319"/>
        <v>1466.67</v>
      </c>
      <c r="U39" s="49">
        <v>495</v>
      </c>
      <c r="V39" s="49">
        <f t="shared" si="307"/>
        <v>363</v>
      </c>
      <c r="W39" s="49">
        <f t="shared" si="308"/>
        <v>363</v>
      </c>
      <c r="X39" s="49">
        <f t="shared" si="309"/>
        <v>363</v>
      </c>
      <c r="Y39" s="49">
        <v>66</v>
      </c>
      <c r="Z39" s="49">
        <f t="shared" si="320"/>
        <v>1466.67</v>
      </c>
      <c r="AA39" s="49">
        <v>220</v>
      </c>
      <c r="AB39" s="49">
        <f t="shared" si="310"/>
        <v>161.33000000000001</v>
      </c>
      <c r="AC39" s="49">
        <f t="shared" si="311"/>
        <v>161.33000000000001</v>
      </c>
      <c r="AD39" s="49">
        <f t="shared" si="312"/>
        <v>161.33000000000001</v>
      </c>
      <c r="AE39" s="49">
        <v>66</v>
      </c>
      <c r="AF39" s="49">
        <f t="shared" si="321"/>
        <v>1466.67</v>
      </c>
      <c r="AG39" s="49">
        <v>220</v>
      </c>
      <c r="AH39" s="49">
        <f t="shared" si="313"/>
        <v>161.33000000000001</v>
      </c>
      <c r="AI39" s="49">
        <f t="shared" si="314"/>
        <v>161.33000000000001</v>
      </c>
      <c r="AJ39" s="49">
        <f t="shared" si="315"/>
        <v>161.33000000000001</v>
      </c>
      <c r="AK39" s="49">
        <f t="shared" si="298"/>
        <v>322.66000000000003</v>
      </c>
      <c r="AL39" s="49">
        <f t="shared" si="316"/>
        <v>322.66000000000003</v>
      </c>
      <c r="AM39" s="49">
        <f t="shared" si="317"/>
        <v>322.66000000000003</v>
      </c>
      <c r="AN39" s="2"/>
      <c r="AO39" s="1"/>
    </row>
    <row r="40" spans="1:41" ht="15" customHeight="1" x14ac:dyDescent="0.2">
      <c r="A40" s="83" t="s">
        <v>44</v>
      </c>
      <c r="B40" s="4"/>
      <c r="C40" s="47">
        <v>20200</v>
      </c>
      <c r="D40" s="47">
        <v>20277.64</v>
      </c>
      <c r="E40" s="50"/>
      <c r="F40" s="49">
        <f t="shared" si="301"/>
        <v>77.64</v>
      </c>
      <c r="G40" s="49"/>
      <c r="H40" s="49">
        <f t="shared" si="302"/>
        <v>0</v>
      </c>
      <c r="I40" s="49" t="s">
        <v>31</v>
      </c>
      <c r="J40" s="49">
        <f t="shared" si="239"/>
        <v>1595.93</v>
      </c>
      <c r="K40" s="49">
        <v>0.05</v>
      </c>
      <c r="L40" s="49">
        <f t="shared" si="303"/>
        <v>79.8</v>
      </c>
      <c r="M40" s="49">
        <v>65</v>
      </c>
      <c r="N40" s="49">
        <f t="shared" si="318"/>
        <v>560.73</v>
      </c>
      <c r="O40" s="49">
        <v>550</v>
      </c>
      <c r="P40" s="49">
        <f t="shared" si="304"/>
        <v>154.19999999999999</v>
      </c>
      <c r="Q40" s="49">
        <f t="shared" si="305"/>
        <v>154.19999999999999</v>
      </c>
      <c r="R40" s="49">
        <f t="shared" si="306"/>
        <v>154.19999999999999</v>
      </c>
      <c r="S40" s="49">
        <v>60</v>
      </c>
      <c r="T40" s="49">
        <f t="shared" si="319"/>
        <v>517.6</v>
      </c>
      <c r="U40" s="49">
        <v>495</v>
      </c>
      <c r="V40" s="49">
        <f t="shared" si="307"/>
        <v>128.11000000000001</v>
      </c>
      <c r="W40" s="49">
        <f t="shared" si="308"/>
        <v>128.11000000000001</v>
      </c>
      <c r="X40" s="49">
        <f t="shared" si="309"/>
        <v>128.11000000000001</v>
      </c>
      <c r="Y40" s="49">
        <v>60</v>
      </c>
      <c r="Z40" s="49">
        <f t="shared" si="320"/>
        <v>517.6</v>
      </c>
      <c r="AA40" s="49">
        <v>220</v>
      </c>
      <c r="AB40" s="49">
        <f t="shared" si="310"/>
        <v>56.94</v>
      </c>
      <c r="AC40" s="49">
        <f t="shared" si="311"/>
        <v>56.94</v>
      </c>
      <c r="AD40" s="49">
        <f t="shared" si="312"/>
        <v>56.94</v>
      </c>
      <c r="AE40" s="49">
        <v>60</v>
      </c>
      <c r="AF40" s="49">
        <f t="shared" si="321"/>
        <v>517.6</v>
      </c>
      <c r="AG40" s="49">
        <v>220</v>
      </c>
      <c r="AH40" s="49">
        <f t="shared" si="313"/>
        <v>56.94</v>
      </c>
      <c r="AI40" s="49">
        <f t="shared" si="314"/>
        <v>56.94</v>
      </c>
      <c r="AJ40" s="49">
        <f t="shared" si="315"/>
        <v>56.94</v>
      </c>
      <c r="AK40" s="49">
        <f t="shared" si="298"/>
        <v>113.88</v>
      </c>
      <c r="AL40" s="49">
        <f t="shared" si="316"/>
        <v>113.88</v>
      </c>
      <c r="AM40" s="49">
        <f t="shared" si="317"/>
        <v>113.88</v>
      </c>
      <c r="AN40" s="2"/>
      <c r="AO40" s="1"/>
    </row>
    <row r="41" spans="1:41" ht="15" customHeight="1" x14ac:dyDescent="0.2">
      <c r="A41" s="83" t="s">
        <v>46</v>
      </c>
      <c r="B41" s="4"/>
      <c r="C41" s="47">
        <v>20277.64</v>
      </c>
      <c r="D41" s="47">
        <v>20500</v>
      </c>
      <c r="E41" s="50"/>
      <c r="F41" s="49">
        <f t="shared" ref="F41:F42" si="322">D41-C41</f>
        <v>222.36</v>
      </c>
      <c r="G41" s="49"/>
      <c r="H41" s="49">
        <f t="shared" ref="H41:H42" si="323">F41/100*G41</f>
        <v>0</v>
      </c>
      <c r="I41" s="49" t="s">
        <v>31</v>
      </c>
      <c r="J41" s="49">
        <f t="shared" ref="J41:J42" si="324">N41+T41+AF41</f>
        <v>4570.7299999999996</v>
      </c>
      <c r="K41" s="49">
        <v>0.05</v>
      </c>
      <c r="L41" s="49">
        <f t="shared" ref="L41:L42" si="325">J41*K41</f>
        <v>228.54</v>
      </c>
      <c r="M41" s="49">
        <v>65</v>
      </c>
      <c r="N41" s="49">
        <f t="shared" ref="N41:N42" si="326">M41*F41/9</f>
        <v>1605.93</v>
      </c>
      <c r="O41" s="49">
        <v>550</v>
      </c>
      <c r="P41" s="49">
        <f t="shared" ref="P41:P42" si="327">N41*O41/2000</f>
        <v>441.63</v>
      </c>
      <c r="Q41" s="49">
        <f t="shared" ref="Q41:Q42" si="328">N41*O41/2000</f>
        <v>441.63</v>
      </c>
      <c r="R41" s="49">
        <f t="shared" ref="R41:R42" si="329">N41*O41/2000</f>
        <v>441.63</v>
      </c>
      <c r="S41" s="49">
        <v>60</v>
      </c>
      <c r="T41" s="49">
        <f t="shared" ref="T41:T42" si="330">F41*S41/9</f>
        <v>1482.4</v>
      </c>
      <c r="U41" s="49">
        <v>495</v>
      </c>
      <c r="V41" s="49">
        <f t="shared" ref="V41:V42" si="331">T41*U41/2000</f>
        <v>366.89</v>
      </c>
      <c r="W41" s="49">
        <f t="shared" ref="W41:W42" si="332">T41*U41/2000</f>
        <v>366.89</v>
      </c>
      <c r="X41" s="49">
        <f t="shared" ref="X41:X42" si="333">T41*U41/2000</f>
        <v>366.89</v>
      </c>
      <c r="Y41" s="49">
        <v>60</v>
      </c>
      <c r="Z41" s="49">
        <f t="shared" ref="Z41:Z42" si="334">F41*Y41/9</f>
        <v>1482.4</v>
      </c>
      <c r="AA41" s="49">
        <v>220</v>
      </c>
      <c r="AB41" s="49">
        <f t="shared" ref="AB41:AB42" si="335">Z41*AA41/2000</f>
        <v>163.06</v>
      </c>
      <c r="AC41" s="49">
        <f t="shared" ref="AC41:AC42" si="336">Z41*AA41/2000</f>
        <v>163.06</v>
      </c>
      <c r="AD41" s="49">
        <f t="shared" ref="AD41:AD42" si="337">Z41*AA41/2000</f>
        <v>163.06</v>
      </c>
      <c r="AE41" s="49">
        <v>60</v>
      </c>
      <c r="AF41" s="49">
        <f t="shared" ref="AF41:AF42" si="338">F41*AE41/9</f>
        <v>1482.4</v>
      </c>
      <c r="AG41" s="49">
        <v>220</v>
      </c>
      <c r="AH41" s="49">
        <f t="shared" ref="AH41:AH42" si="339">AF41*AG41/2000</f>
        <v>163.06</v>
      </c>
      <c r="AI41" s="49">
        <f t="shared" ref="AI41:AI42" si="340">AF41*AG41/2000</f>
        <v>163.06</v>
      </c>
      <c r="AJ41" s="49">
        <f t="shared" ref="AJ41:AJ42" si="341">AF41*AG41/2000</f>
        <v>163.06</v>
      </c>
      <c r="AK41" s="49">
        <f t="shared" ref="AK41:AK42" si="342">AB41+AH41</f>
        <v>326.12</v>
      </c>
      <c r="AL41" s="49">
        <f t="shared" ref="AL41:AL42" si="343">AC41+AI41</f>
        <v>326.12</v>
      </c>
      <c r="AM41" s="49">
        <f t="shared" ref="AM41:AM42" si="344">AD41+AJ41</f>
        <v>326.12</v>
      </c>
      <c r="AN41" s="2"/>
      <c r="AO41" s="1"/>
    </row>
    <row r="42" spans="1:41" ht="15" customHeight="1" x14ac:dyDescent="0.2">
      <c r="A42" s="83" t="s">
        <v>46</v>
      </c>
      <c r="B42" s="4"/>
      <c r="C42" s="47">
        <v>20500</v>
      </c>
      <c r="D42" s="47">
        <v>20630</v>
      </c>
      <c r="E42" s="50"/>
      <c r="F42" s="49">
        <f t="shared" si="322"/>
        <v>130</v>
      </c>
      <c r="G42" s="49"/>
      <c r="H42" s="49">
        <f t="shared" si="323"/>
        <v>0</v>
      </c>
      <c r="I42" s="49" t="s">
        <v>31</v>
      </c>
      <c r="J42" s="49">
        <f t="shared" si="324"/>
        <v>2780.56</v>
      </c>
      <c r="K42" s="49">
        <v>0.05</v>
      </c>
      <c r="L42" s="49">
        <f t="shared" si="325"/>
        <v>139.03</v>
      </c>
      <c r="M42" s="49">
        <v>67.5</v>
      </c>
      <c r="N42" s="49">
        <f t="shared" si="326"/>
        <v>975</v>
      </c>
      <c r="O42" s="49">
        <v>550</v>
      </c>
      <c r="P42" s="49">
        <f t="shared" si="327"/>
        <v>268.13</v>
      </c>
      <c r="Q42" s="49">
        <f t="shared" si="328"/>
        <v>268.13</v>
      </c>
      <c r="R42" s="49">
        <f t="shared" si="329"/>
        <v>268.13</v>
      </c>
      <c r="S42" s="49">
        <v>62.5</v>
      </c>
      <c r="T42" s="49">
        <f t="shared" si="330"/>
        <v>902.78</v>
      </c>
      <c r="U42" s="49">
        <v>495</v>
      </c>
      <c r="V42" s="49">
        <f t="shared" si="331"/>
        <v>223.44</v>
      </c>
      <c r="W42" s="49">
        <f t="shared" si="332"/>
        <v>223.44</v>
      </c>
      <c r="X42" s="49">
        <f t="shared" si="333"/>
        <v>223.44</v>
      </c>
      <c r="Y42" s="49">
        <v>62.5</v>
      </c>
      <c r="Z42" s="49">
        <f t="shared" si="334"/>
        <v>902.78</v>
      </c>
      <c r="AA42" s="49">
        <v>220</v>
      </c>
      <c r="AB42" s="49">
        <f t="shared" si="335"/>
        <v>99.31</v>
      </c>
      <c r="AC42" s="49">
        <f t="shared" si="336"/>
        <v>99.31</v>
      </c>
      <c r="AD42" s="49">
        <f t="shared" si="337"/>
        <v>99.31</v>
      </c>
      <c r="AE42" s="49">
        <v>62.5</v>
      </c>
      <c r="AF42" s="49">
        <f t="shared" si="338"/>
        <v>902.78</v>
      </c>
      <c r="AG42" s="49">
        <v>220</v>
      </c>
      <c r="AH42" s="49">
        <f t="shared" si="339"/>
        <v>99.31</v>
      </c>
      <c r="AI42" s="49">
        <f t="shared" si="340"/>
        <v>99.31</v>
      </c>
      <c r="AJ42" s="49">
        <f t="shared" si="341"/>
        <v>99.31</v>
      </c>
      <c r="AK42" s="49">
        <f t="shared" si="342"/>
        <v>198.62</v>
      </c>
      <c r="AL42" s="49">
        <f t="shared" si="343"/>
        <v>198.62</v>
      </c>
      <c r="AM42" s="49">
        <f t="shared" si="344"/>
        <v>198.62</v>
      </c>
      <c r="AN42" s="2"/>
      <c r="AO42" s="1"/>
    </row>
    <row r="43" spans="1:41" ht="15" customHeight="1" x14ac:dyDescent="0.2">
      <c r="A43" s="83" t="s">
        <v>45</v>
      </c>
      <c r="B43" s="4"/>
      <c r="C43" s="47">
        <v>20630</v>
      </c>
      <c r="D43" s="47">
        <v>20871.29</v>
      </c>
      <c r="E43" s="50"/>
      <c r="F43" s="49">
        <f t="shared" ref="F43:F44" si="345">D43-C43</f>
        <v>241.29</v>
      </c>
      <c r="G43" s="49"/>
      <c r="H43" s="49">
        <f t="shared" ref="H43:H44" si="346">F43/100*G43</f>
        <v>0</v>
      </c>
      <c r="I43" s="49" t="s">
        <v>31</v>
      </c>
      <c r="J43" s="49">
        <f t="shared" ref="J43:J44" si="347">N43+T43+AF43</f>
        <v>5227.95</v>
      </c>
      <c r="K43" s="49">
        <v>0.05</v>
      </c>
      <c r="L43" s="49">
        <f t="shared" ref="L43:L44" si="348">J43*K43</f>
        <v>261.39999999999998</v>
      </c>
      <c r="M43" s="49">
        <v>70</v>
      </c>
      <c r="N43" s="49">
        <f t="shared" ref="N43:N44" si="349">M43*F43/9</f>
        <v>1876.7</v>
      </c>
      <c r="O43" s="49">
        <v>550</v>
      </c>
      <c r="P43" s="49">
        <f t="shared" ref="P43:P44" si="350">N43*O43/2000</f>
        <v>516.09</v>
      </c>
      <c r="Q43" s="49">
        <f t="shared" ref="Q43:Q44" si="351">N43*O43/2000</f>
        <v>516.09</v>
      </c>
      <c r="R43" s="49">
        <f t="shared" ref="R43:R44" si="352">N43*O43/2000</f>
        <v>516.09</v>
      </c>
      <c r="S43" s="49">
        <v>65</v>
      </c>
      <c r="T43" s="49">
        <f t="shared" ref="T43:T44" si="353">F43*S43/9</f>
        <v>1742.65</v>
      </c>
      <c r="U43" s="49">
        <v>495</v>
      </c>
      <c r="V43" s="49">
        <f t="shared" ref="V43:V44" si="354">T43*U43/2000</f>
        <v>431.31</v>
      </c>
      <c r="W43" s="49">
        <f t="shared" ref="W43:W44" si="355">T43*U43/2000</f>
        <v>431.31</v>
      </c>
      <c r="X43" s="49">
        <f t="shared" ref="X43:X44" si="356">T43*U43/2000</f>
        <v>431.31</v>
      </c>
      <c r="Y43" s="49">
        <v>65</v>
      </c>
      <c r="Z43" s="49">
        <f t="shared" ref="Z43:Z44" si="357">F43*Y43/9</f>
        <v>1742.65</v>
      </c>
      <c r="AA43" s="49">
        <v>220</v>
      </c>
      <c r="AB43" s="49">
        <f t="shared" ref="AB43:AB44" si="358">Z43*AA43/2000</f>
        <v>191.69</v>
      </c>
      <c r="AC43" s="49">
        <f t="shared" ref="AC43:AC44" si="359">Z43*AA43/2000</f>
        <v>191.69</v>
      </c>
      <c r="AD43" s="49">
        <f t="shared" ref="AD43:AD44" si="360">Z43*AA43/2000</f>
        <v>191.69</v>
      </c>
      <c r="AE43" s="49">
        <v>60</v>
      </c>
      <c r="AF43" s="49">
        <f t="shared" ref="AF43:AF45" si="361">F43*AE43/9</f>
        <v>1608.6</v>
      </c>
      <c r="AG43" s="49">
        <v>220</v>
      </c>
      <c r="AH43" s="49">
        <f t="shared" ref="AH43:AH44" si="362">AF43*AG43/2000</f>
        <v>176.95</v>
      </c>
      <c r="AI43" s="49">
        <f t="shared" ref="AI43:AI44" si="363">AF43*AG43/2000</f>
        <v>176.95</v>
      </c>
      <c r="AJ43" s="49">
        <f t="shared" ref="AJ43:AJ44" si="364">AF43*AG43/2000</f>
        <v>176.95</v>
      </c>
      <c r="AK43" s="49">
        <f t="shared" ref="AK43:AK44" si="365">AB43+AH43</f>
        <v>368.64</v>
      </c>
      <c r="AL43" s="49">
        <f t="shared" ref="AL43:AL44" si="366">AC43+AI43</f>
        <v>368.64</v>
      </c>
      <c r="AM43" s="49">
        <f t="shared" ref="AM43:AM44" si="367">AD43+AJ43</f>
        <v>368.64</v>
      </c>
      <c r="AN43" s="2"/>
      <c r="AO43" s="1"/>
    </row>
    <row r="44" spans="1:41" ht="15" customHeight="1" x14ac:dyDescent="0.2">
      <c r="A44" s="83" t="s">
        <v>109</v>
      </c>
      <c r="B44" s="4"/>
      <c r="C44" s="47">
        <v>20871.29</v>
      </c>
      <c r="D44" s="47">
        <v>21045.77</v>
      </c>
      <c r="E44" s="50"/>
      <c r="F44" s="49">
        <f t="shared" si="345"/>
        <v>174.48</v>
      </c>
      <c r="G44" s="49"/>
      <c r="H44" s="49">
        <f t="shared" si="346"/>
        <v>0</v>
      </c>
      <c r="I44" s="49" t="s">
        <v>31</v>
      </c>
      <c r="J44" s="49">
        <f t="shared" si="347"/>
        <v>3325.97</v>
      </c>
      <c r="K44" s="49">
        <v>0.05</v>
      </c>
      <c r="L44" s="49">
        <f t="shared" si="348"/>
        <v>166.3</v>
      </c>
      <c r="M44" s="49">
        <v>65.5</v>
      </c>
      <c r="N44" s="49">
        <f t="shared" si="349"/>
        <v>1269.83</v>
      </c>
      <c r="O44" s="49">
        <v>550</v>
      </c>
      <c r="P44" s="49">
        <f t="shared" si="350"/>
        <v>349.2</v>
      </c>
      <c r="Q44" s="49">
        <f t="shared" si="351"/>
        <v>349.2</v>
      </c>
      <c r="R44" s="49">
        <f t="shared" si="352"/>
        <v>349.2</v>
      </c>
      <c r="S44" s="49">
        <v>63</v>
      </c>
      <c r="T44" s="49">
        <f t="shared" si="353"/>
        <v>1221.3599999999999</v>
      </c>
      <c r="U44" s="49">
        <v>495</v>
      </c>
      <c r="V44" s="49">
        <f t="shared" si="354"/>
        <v>302.29000000000002</v>
      </c>
      <c r="W44" s="49">
        <f t="shared" si="355"/>
        <v>302.29000000000002</v>
      </c>
      <c r="X44" s="49">
        <f t="shared" si="356"/>
        <v>302.29000000000002</v>
      </c>
      <c r="Y44" s="49">
        <v>63</v>
      </c>
      <c r="Z44" s="49">
        <f t="shared" si="357"/>
        <v>1221.3599999999999</v>
      </c>
      <c r="AA44" s="49">
        <v>220</v>
      </c>
      <c r="AB44" s="49">
        <f t="shared" si="358"/>
        <v>134.35</v>
      </c>
      <c r="AC44" s="49">
        <f t="shared" si="359"/>
        <v>134.35</v>
      </c>
      <c r="AD44" s="49">
        <f t="shared" si="360"/>
        <v>134.35</v>
      </c>
      <c r="AE44" s="49" t="s">
        <v>31</v>
      </c>
      <c r="AF44" s="49">
        <f>7513.06/9</f>
        <v>834.78</v>
      </c>
      <c r="AG44" s="49">
        <v>220</v>
      </c>
      <c r="AH44" s="49">
        <f t="shared" si="362"/>
        <v>91.83</v>
      </c>
      <c r="AI44" s="49">
        <f t="shared" si="363"/>
        <v>91.83</v>
      </c>
      <c r="AJ44" s="49">
        <f t="shared" si="364"/>
        <v>91.83</v>
      </c>
      <c r="AK44" s="49">
        <f t="shared" si="365"/>
        <v>226.18</v>
      </c>
      <c r="AL44" s="49">
        <f t="shared" si="366"/>
        <v>226.18</v>
      </c>
      <c r="AM44" s="49">
        <f t="shared" si="367"/>
        <v>226.18</v>
      </c>
      <c r="AN44" s="2"/>
      <c r="AO44" s="1"/>
    </row>
    <row r="45" spans="1:41" ht="15" customHeight="1" x14ac:dyDescent="0.2">
      <c r="A45" s="83" t="s">
        <v>47</v>
      </c>
      <c r="B45" s="4"/>
      <c r="C45" s="47">
        <v>21045.77</v>
      </c>
      <c r="D45" s="47">
        <v>21168.21</v>
      </c>
      <c r="E45" s="48"/>
      <c r="F45" s="49">
        <f t="shared" ref="F45" si="368">D45-C45</f>
        <v>122.44</v>
      </c>
      <c r="G45" s="49"/>
      <c r="H45" s="49">
        <f t="shared" ref="H45" si="369">F45/100*G45</f>
        <v>0</v>
      </c>
      <c r="I45" s="49" t="s">
        <v>31</v>
      </c>
      <c r="J45" s="49">
        <f t="shared" si="239"/>
        <v>2462.4</v>
      </c>
      <c r="K45" s="49">
        <v>0.05</v>
      </c>
      <c r="L45" s="49">
        <f t="shared" ref="L45" si="370">J45*K45</f>
        <v>123.12</v>
      </c>
      <c r="M45" s="49">
        <v>62</v>
      </c>
      <c r="N45" s="49">
        <f t="shared" ref="N45" si="371">M45*F45/9</f>
        <v>843.48</v>
      </c>
      <c r="O45" s="49">
        <v>550</v>
      </c>
      <c r="P45" s="49">
        <f t="shared" ref="P45" si="372">N45*O45/2000</f>
        <v>231.96</v>
      </c>
      <c r="Q45" s="49">
        <f t="shared" ref="Q45" si="373">N45*O45/2000</f>
        <v>231.96</v>
      </c>
      <c r="R45" s="49">
        <f t="shared" ref="R45" si="374">N45*O45/2000</f>
        <v>231.96</v>
      </c>
      <c r="S45" s="49">
        <v>59.5</v>
      </c>
      <c r="T45" s="49">
        <f t="shared" ref="T45" si="375">F45*S45/9</f>
        <v>809.46</v>
      </c>
      <c r="U45" s="49">
        <v>495</v>
      </c>
      <c r="V45" s="49">
        <f t="shared" ref="V45" si="376">T45*U45/2000</f>
        <v>200.34</v>
      </c>
      <c r="W45" s="49">
        <f t="shared" ref="W45" si="377">T45*U45/2000</f>
        <v>200.34</v>
      </c>
      <c r="X45" s="49">
        <f t="shared" ref="X45" si="378">T45*U45/2000</f>
        <v>200.34</v>
      </c>
      <c r="Y45" s="49">
        <v>59.5</v>
      </c>
      <c r="Z45" s="49">
        <f t="shared" ref="Z45" si="379">F45*Y45/9</f>
        <v>809.46</v>
      </c>
      <c r="AA45" s="49">
        <v>220</v>
      </c>
      <c r="AB45" s="49">
        <f t="shared" ref="AB45" si="380">Z45*AA45/2000</f>
        <v>89.04</v>
      </c>
      <c r="AC45" s="49">
        <f t="shared" ref="AC45" si="381">Z45*AA45/2000</f>
        <v>89.04</v>
      </c>
      <c r="AD45" s="49">
        <f t="shared" ref="AD45" si="382">Z45*AA45/2000</f>
        <v>89.04</v>
      </c>
      <c r="AE45" s="49">
        <v>59.5</v>
      </c>
      <c r="AF45" s="49">
        <f t="shared" si="361"/>
        <v>809.46</v>
      </c>
      <c r="AG45" s="49">
        <v>220</v>
      </c>
      <c r="AH45" s="49">
        <f t="shared" ref="AH45" si="383">AF45*AG45/2000</f>
        <v>89.04</v>
      </c>
      <c r="AI45" s="49">
        <f t="shared" ref="AI45" si="384">AF45*AG45/2000</f>
        <v>89.04</v>
      </c>
      <c r="AJ45" s="49">
        <f t="shared" ref="AJ45" si="385">AF45*AG45/2000</f>
        <v>89.04</v>
      </c>
      <c r="AK45" s="49">
        <f t="shared" ref="AK45" si="386">AB45+AH45</f>
        <v>178.08</v>
      </c>
      <c r="AL45" s="49">
        <f t="shared" ref="AL45" si="387">AC45+AI45</f>
        <v>178.08</v>
      </c>
      <c r="AM45" s="49">
        <f t="shared" ref="AM45" si="388">AD45+AJ45</f>
        <v>178.08</v>
      </c>
      <c r="AN45" s="2"/>
      <c r="AO45" s="1"/>
    </row>
    <row r="46" spans="1:41" ht="15" customHeight="1" x14ac:dyDescent="0.2">
      <c r="A46" s="83"/>
      <c r="B46" s="4"/>
      <c r="C46" s="47"/>
      <c r="D46" s="47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2"/>
      <c r="AO46" s="1"/>
    </row>
    <row r="47" spans="1:41" ht="15" customHeight="1" x14ac:dyDescent="0.2">
      <c r="A47" s="83" t="s">
        <v>53</v>
      </c>
      <c r="B47" s="4"/>
      <c r="C47" s="47">
        <v>3024</v>
      </c>
      <c r="D47" s="47">
        <v>3080.17</v>
      </c>
      <c r="E47" s="48"/>
      <c r="F47" s="49">
        <f t="shared" ref="F47:F48" si="389">D47-C47</f>
        <v>56.17</v>
      </c>
      <c r="G47" s="49" t="s">
        <v>31</v>
      </c>
      <c r="H47" s="49">
        <v>75.83</v>
      </c>
      <c r="I47" s="49" t="s">
        <v>31</v>
      </c>
      <c r="J47" s="49">
        <f t="shared" ref="J47:J48" si="390">N47+T47+AF47</f>
        <v>950.34</v>
      </c>
      <c r="K47" s="49">
        <v>0.05</v>
      </c>
      <c r="L47" s="49">
        <f t="shared" ref="L47:L48" si="391">J47*K47</f>
        <v>47.52</v>
      </c>
      <c r="M47" s="49" t="s">
        <v>31</v>
      </c>
      <c r="N47" s="49">
        <f>2846.31/9</f>
        <v>316.26</v>
      </c>
      <c r="O47" s="49">
        <v>550</v>
      </c>
      <c r="P47" s="49">
        <f t="shared" ref="P47:P48" si="392">N47*O47/2000</f>
        <v>86.97</v>
      </c>
      <c r="Q47" s="49">
        <f t="shared" ref="Q47:Q48" si="393">N47*O47/2000</f>
        <v>86.97</v>
      </c>
      <c r="R47" s="49">
        <f t="shared" ref="R47:R48" si="394">N47*O47/2000</f>
        <v>86.97</v>
      </c>
      <c r="S47" s="49" t="s">
        <v>31</v>
      </c>
      <c r="T47" s="49">
        <f>2587.52/9</f>
        <v>287.5</v>
      </c>
      <c r="U47" s="49">
        <v>495</v>
      </c>
      <c r="V47" s="49">
        <f t="shared" ref="V47:V48" si="395">T47*U47/2000</f>
        <v>71.16</v>
      </c>
      <c r="W47" s="49">
        <f t="shared" ref="W47:W48" si="396">T47*U47/2000</f>
        <v>71.16</v>
      </c>
      <c r="X47" s="49">
        <f t="shared" ref="X47:X48" si="397">T47*U47/2000</f>
        <v>71.16</v>
      </c>
      <c r="Y47" s="49" t="s">
        <v>31</v>
      </c>
      <c r="Z47" s="49">
        <f>2577.03/9</f>
        <v>286.33999999999997</v>
      </c>
      <c r="AA47" s="49">
        <v>220</v>
      </c>
      <c r="AB47" s="49">
        <f t="shared" ref="AB47:AB48" si="398">Z47*AA47/2000</f>
        <v>31.5</v>
      </c>
      <c r="AC47" s="49">
        <f t="shared" ref="AC47:AC48" si="399">Z47*AA47/2000</f>
        <v>31.5</v>
      </c>
      <c r="AD47" s="49">
        <f t="shared" ref="AD47:AD48" si="400">Z47*AA47/2000</f>
        <v>31.5</v>
      </c>
      <c r="AE47" s="49" t="s">
        <v>31</v>
      </c>
      <c r="AF47" s="49">
        <f>3119.25/9</f>
        <v>346.58</v>
      </c>
      <c r="AG47" s="49">
        <v>220</v>
      </c>
      <c r="AH47" s="49">
        <f>AF47*AG47/2000</f>
        <v>38.119999999999997</v>
      </c>
      <c r="AI47" s="49">
        <f>AF47*AG47/2000</f>
        <v>38.119999999999997</v>
      </c>
      <c r="AJ47" s="49">
        <f>AF47*AG47/2000</f>
        <v>38.119999999999997</v>
      </c>
      <c r="AK47" s="49">
        <f t="shared" ref="AK47:AK48" si="401">AB47+AH47</f>
        <v>69.62</v>
      </c>
      <c r="AL47" s="49">
        <f t="shared" ref="AL47:AL48" si="402">AC47+AI47</f>
        <v>69.62</v>
      </c>
      <c r="AM47" s="49">
        <f t="shared" ref="AM47:AM48" si="403">AD47+AJ47</f>
        <v>69.62</v>
      </c>
      <c r="AN47" s="2"/>
      <c r="AO47" s="1"/>
    </row>
    <row r="48" spans="1:41" ht="15" customHeight="1" x14ac:dyDescent="0.2">
      <c r="A48" s="83" t="s">
        <v>110</v>
      </c>
      <c r="B48" s="4"/>
      <c r="C48" s="47">
        <v>3080.17</v>
      </c>
      <c r="D48" s="47">
        <v>3292.82</v>
      </c>
      <c r="E48" s="48"/>
      <c r="F48" s="49">
        <f t="shared" si="389"/>
        <v>212.65</v>
      </c>
      <c r="G48" s="49"/>
      <c r="H48" s="49">
        <f t="shared" ref="H48" si="404">F48/100*G48</f>
        <v>0</v>
      </c>
      <c r="I48" s="49" t="s">
        <v>31</v>
      </c>
      <c r="J48" s="49">
        <f t="shared" si="390"/>
        <v>1819.35</v>
      </c>
      <c r="K48" s="49">
        <v>0.05</v>
      </c>
      <c r="L48" s="49">
        <f t="shared" si="391"/>
        <v>90.97</v>
      </c>
      <c r="M48" s="49">
        <v>29</v>
      </c>
      <c r="N48" s="49">
        <f t="shared" ref="N48" si="405">M48*F48/9</f>
        <v>685.21</v>
      </c>
      <c r="O48" s="49">
        <v>550</v>
      </c>
      <c r="P48" s="49">
        <f t="shared" si="392"/>
        <v>188.43</v>
      </c>
      <c r="Q48" s="49">
        <f t="shared" si="393"/>
        <v>188.43</v>
      </c>
      <c r="R48" s="49">
        <f t="shared" si="394"/>
        <v>188.43</v>
      </c>
      <c r="S48" s="49">
        <v>24</v>
      </c>
      <c r="T48" s="49">
        <f t="shared" ref="T48" si="406">F48*S48/9</f>
        <v>567.07000000000005</v>
      </c>
      <c r="U48" s="49">
        <v>495</v>
      </c>
      <c r="V48" s="49">
        <f t="shared" si="395"/>
        <v>140.35</v>
      </c>
      <c r="W48" s="49">
        <f t="shared" si="396"/>
        <v>140.35</v>
      </c>
      <c r="X48" s="49">
        <f t="shared" si="397"/>
        <v>140.35</v>
      </c>
      <c r="Y48" s="49">
        <v>24</v>
      </c>
      <c r="Z48" s="49">
        <f t="shared" ref="Z48" si="407">F48*Y48/9</f>
        <v>567.07000000000005</v>
      </c>
      <c r="AA48" s="49">
        <v>220</v>
      </c>
      <c r="AB48" s="49">
        <f t="shared" si="398"/>
        <v>62.38</v>
      </c>
      <c r="AC48" s="49">
        <f t="shared" si="399"/>
        <v>62.38</v>
      </c>
      <c r="AD48" s="49">
        <f t="shared" si="400"/>
        <v>62.38</v>
      </c>
      <c r="AE48" s="49">
        <v>24</v>
      </c>
      <c r="AF48" s="49">
        <f t="shared" ref="AF48" si="408">F48*AE48/9</f>
        <v>567.07000000000005</v>
      </c>
      <c r="AG48" s="49">
        <v>220</v>
      </c>
      <c r="AH48" s="49">
        <f t="shared" ref="AH48" si="409">AF48*AG48/2000</f>
        <v>62.38</v>
      </c>
      <c r="AI48" s="49">
        <f t="shared" ref="AI48" si="410">AF48*AG48/2000</f>
        <v>62.38</v>
      </c>
      <c r="AJ48" s="49">
        <f t="shared" ref="AJ48" si="411">AF48*AG48/2000</f>
        <v>62.38</v>
      </c>
      <c r="AK48" s="49">
        <f t="shared" si="401"/>
        <v>124.76</v>
      </c>
      <c r="AL48" s="49">
        <f t="shared" si="402"/>
        <v>124.76</v>
      </c>
      <c r="AM48" s="49">
        <f t="shared" si="403"/>
        <v>124.76</v>
      </c>
      <c r="AN48" s="2"/>
      <c r="AO48" s="1"/>
    </row>
    <row r="49" spans="1:48" ht="15" customHeight="1" x14ac:dyDescent="0.2">
      <c r="A49" s="83" t="s">
        <v>54</v>
      </c>
      <c r="B49" s="4"/>
      <c r="C49" s="47">
        <v>3292.82</v>
      </c>
      <c r="D49" s="47">
        <v>4887.0200000000004</v>
      </c>
      <c r="E49" s="48"/>
      <c r="F49" s="49">
        <f t="shared" ref="F49" si="412">D49-C49</f>
        <v>1594.2</v>
      </c>
      <c r="G49" s="49"/>
      <c r="H49" s="49">
        <f t="shared" ref="H49" si="413">F49/100*G49</f>
        <v>0</v>
      </c>
      <c r="I49" s="49" t="s">
        <v>31</v>
      </c>
      <c r="J49" s="49">
        <f t="shared" ref="J49" si="414">N49+T49+AF49</f>
        <v>13639.27</v>
      </c>
      <c r="K49" s="49">
        <v>0.05</v>
      </c>
      <c r="L49" s="49">
        <f t="shared" ref="L49" si="415">J49*K49</f>
        <v>681.96</v>
      </c>
      <c r="M49" s="49">
        <v>29</v>
      </c>
      <c r="N49" s="49">
        <f t="shared" ref="N49" si="416">M49*F49/9</f>
        <v>5136.87</v>
      </c>
      <c r="O49" s="49">
        <v>550</v>
      </c>
      <c r="P49" s="49">
        <f t="shared" ref="P49" si="417">N49*O49/2000</f>
        <v>1412.64</v>
      </c>
      <c r="Q49" s="49">
        <f t="shared" ref="Q49" si="418">N49*O49/2000</f>
        <v>1412.64</v>
      </c>
      <c r="R49" s="49">
        <f t="shared" ref="R49" si="419">N49*O49/2000</f>
        <v>1412.64</v>
      </c>
      <c r="S49" s="49">
        <v>24</v>
      </c>
      <c r="T49" s="49">
        <f t="shared" ref="T49" si="420">F49*S49/9</f>
        <v>4251.2</v>
      </c>
      <c r="U49" s="49">
        <v>495</v>
      </c>
      <c r="V49" s="49">
        <f t="shared" ref="V49" si="421">T49*U49/2000</f>
        <v>1052.17</v>
      </c>
      <c r="W49" s="49">
        <f t="shared" ref="W49" si="422">T49*U49/2000</f>
        <v>1052.17</v>
      </c>
      <c r="X49" s="49">
        <f t="shared" ref="X49" si="423">T49*U49/2000</f>
        <v>1052.17</v>
      </c>
      <c r="Y49" s="49">
        <v>24</v>
      </c>
      <c r="Z49" s="49">
        <f t="shared" ref="Z49" si="424">F49*Y49/9</f>
        <v>4251.2</v>
      </c>
      <c r="AA49" s="49">
        <v>220</v>
      </c>
      <c r="AB49" s="49">
        <f t="shared" ref="AB49" si="425">Z49*AA49/2000</f>
        <v>467.63</v>
      </c>
      <c r="AC49" s="49">
        <f t="shared" ref="AC49" si="426">Z49*AA49/2000</f>
        <v>467.63</v>
      </c>
      <c r="AD49" s="49">
        <f t="shared" ref="AD49" si="427">Z49*AA49/2000</f>
        <v>467.63</v>
      </c>
      <c r="AE49" s="49">
        <v>24</v>
      </c>
      <c r="AF49" s="49">
        <f t="shared" ref="AF49" si="428">F49*AE49/9</f>
        <v>4251.2</v>
      </c>
      <c r="AG49" s="49">
        <v>220</v>
      </c>
      <c r="AH49" s="49">
        <f t="shared" ref="AH49" si="429">AF49*AG49/2000</f>
        <v>467.63</v>
      </c>
      <c r="AI49" s="49">
        <f t="shared" ref="AI49" si="430">AF49*AG49/2000</f>
        <v>467.63</v>
      </c>
      <c r="AJ49" s="49">
        <f t="shared" ref="AJ49" si="431">AF49*AG49/2000</f>
        <v>467.63</v>
      </c>
      <c r="AK49" s="49">
        <f t="shared" ref="AK49" si="432">AB49+AH49</f>
        <v>935.26</v>
      </c>
      <c r="AL49" s="49">
        <f t="shared" ref="AL49" si="433">AC49+AI49</f>
        <v>935.26</v>
      </c>
      <c r="AM49" s="49">
        <f t="shared" ref="AM49" si="434">AD49+AJ49</f>
        <v>935.26</v>
      </c>
      <c r="AN49" s="2"/>
      <c r="AO49" s="1"/>
    </row>
    <row r="50" spans="1:48" ht="15" customHeight="1" thickBot="1" x14ac:dyDescent="0.25">
      <c r="B50" s="4"/>
      <c r="C50" s="47"/>
      <c r="D50" s="47"/>
      <c r="E50" s="50"/>
      <c r="F50" s="49">
        <f t="shared" si="0"/>
        <v>0</v>
      </c>
      <c r="G50" s="49"/>
      <c r="H50" s="49">
        <f t="shared" si="1"/>
        <v>0</v>
      </c>
      <c r="I50" s="49">
        <v>0</v>
      </c>
      <c r="J50" s="49">
        <f t="shared" ref="J50:J183" si="435">F50*I50/9</f>
        <v>0</v>
      </c>
      <c r="K50" s="49"/>
      <c r="L50" s="49">
        <f t="shared" si="3"/>
        <v>0</v>
      </c>
      <c r="M50" s="49">
        <v>0</v>
      </c>
      <c r="N50" s="49">
        <f t="shared" ref="N50:N183" si="436">F50*M50/9</f>
        <v>0</v>
      </c>
      <c r="O50" s="49"/>
      <c r="P50" s="49">
        <f t="shared" si="4"/>
        <v>0</v>
      </c>
      <c r="Q50" s="49">
        <f t="shared" si="5"/>
        <v>0</v>
      </c>
      <c r="R50" s="49">
        <f t="shared" si="6"/>
        <v>0</v>
      </c>
      <c r="S50" s="49">
        <v>0</v>
      </c>
      <c r="T50" s="49">
        <f t="shared" ref="T50:T183" si="437">F50*S50/9</f>
        <v>0</v>
      </c>
      <c r="U50" s="49"/>
      <c r="V50" s="49">
        <f t="shared" si="7"/>
        <v>0</v>
      </c>
      <c r="W50" s="49">
        <f t="shared" si="8"/>
        <v>0</v>
      </c>
      <c r="X50" s="49">
        <f t="shared" si="9"/>
        <v>0</v>
      </c>
      <c r="Y50" s="49">
        <v>0</v>
      </c>
      <c r="Z50" s="49">
        <f t="shared" ref="Z50:Z183" si="438">F50*Y50/9</f>
        <v>0</v>
      </c>
      <c r="AA50" s="49"/>
      <c r="AB50" s="49">
        <f t="shared" si="10"/>
        <v>0</v>
      </c>
      <c r="AC50" s="49">
        <f t="shared" si="11"/>
        <v>0</v>
      </c>
      <c r="AD50" s="49">
        <f t="shared" si="12"/>
        <v>0</v>
      </c>
      <c r="AE50" s="49">
        <v>0</v>
      </c>
      <c r="AF50" s="49">
        <f t="shared" ref="AF50:AF189" si="439">F50*AE50/9</f>
        <v>0</v>
      </c>
      <c r="AG50" s="49"/>
      <c r="AH50" s="49">
        <f t="shared" si="13"/>
        <v>0</v>
      </c>
      <c r="AI50" s="49">
        <f t="shared" si="14"/>
        <v>0</v>
      </c>
      <c r="AJ50" s="49">
        <f t="shared" si="15"/>
        <v>0</v>
      </c>
      <c r="AK50" s="49">
        <f t="shared" ref="AK50:AK183" si="440">AB50+AH50</f>
        <v>0</v>
      </c>
      <c r="AL50" s="49">
        <f t="shared" si="316"/>
        <v>0</v>
      </c>
      <c r="AM50" s="49">
        <f t="shared" si="317"/>
        <v>0</v>
      </c>
      <c r="AN50" s="2"/>
      <c r="AO50" s="1"/>
    </row>
    <row r="51" spans="1:48" ht="15" customHeight="1" thickBot="1" x14ac:dyDescent="0.3">
      <c r="B51" s="4"/>
      <c r="C51" s="142" t="s">
        <v>51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4"/>
      <c r="AF51" s="144"/>
      <c r="AG51" s="144"/>
      <c r="AH51" s="144"/>
      <c r="AI51" s="144"/>
      <c r="AJ51" s="144"/>
      <c r="AK51" s="144"/>
      <c r="AL51" s="144"/>
      <c r="AM51" s="145"/>
      <c r="AN51" s="2"/>
      <c r="AO51" s="1"/>
    </row>
    <row r="52" spans="1:48" ht="15" customHeight="1" x14ac:dyDescent="0.2">
      <c r="A52" s="83" t="s">
        <v>52</v>
      </c>
      <c r="B52" s="4"/>
      <c r="C52" s="47">
        <v>21168.21</v>
      </c>
      <c r="D52" s="47">
        <v>21954.66</v>
      </c>
      <c r="E52" s="48"/>
      <c r="F52" s="49">
        <f t="shared" ref="F52" si="441">D52-C52</f>
        <v>786.45</v>
      </c>
      <c r="G52" s="49"/>
      <c r="H52" s="49">
        <f t="shared" ref="H52" si="442">F52/100*G52</f>
        <v>0</v>
      </c>
      <c r="I52" s="49" t="s">
        <v>31</v>
      </c>
      <c r="J52" s="49">
        <f t="shared" ref="J52" si="443">N52+T52+AF52</f>
        <v>7176.93</v>
      </c>
      <c r="K52" s="49">
        <v>0.05</v>
      </c>
      <c r="L52" s="49">
        <f t="shared" ref="L52" si="444">J52*K52</f>
        <v>358.85</v>
      </c>
      <c r="M52" s="49" t="s">
        <v>31</v>
      </c>
      <c r="N52" s="49">
        <f>(6405.77+10647.57)/9</f>
        <v>1894.82</v>
      </c>
      <c r="O52" s="49">
        <v>550</v>
      </c>
      <c r="P52" s="49">
        <f t="shared" ref="P52" si="445">N52*O52/2000</f>
        <v>521.08000000000004</v>
      </c>
      <c r="Q52" s="49">
        <f t="shared" ref="Q52" si="446">N52*O52/2000</f>
        <v>521.08000000000004</v>
      </c>
      <c r="R52" s="49">
        <f>(N52*O52)/2000</f>
        <v>521.08000000000004</v>
      </c>
      <c r="S52" s="49" t="s">
        <v>31</v>
      </c>
      <c r="T52" s="49">
        <f>(5533.42+8977.75)/9</f>
        <v>1612.35</v>
      </c>
      <c r="U52" s="49">
        <v>495</v>
      </c>
      <c r="V52" s="49">
        <f>T52*U52/2000</f>
        <v>399.06</v>
      </c>
      <c r="W52" s="49">
        <f t="shared" ref="W52" si="447">T52*U52/2000</f>
        <v>399.06</v>
      </c>
      <c r="X52" s="49">
        <f t="shared" ref="X52" si="448">T52*U52/2000</f>
        <v>399.06</v>
      </c>
      <c r="Y52" s="49" t="s">
        <v>31</v>
      </c>
      <c r="Z52" s="49">
        <f>(5533.42+8977.75)/9</f>
        <v>1612.35</v>
      </c>
      <c r="AA52" s="49">
        <v>220</v>
      </c>
      <c r="AB52" s="49">
        <f t="shared" ref="AB52" si="449">Z52*AA52/2000</f>
        <v>177.36</v>
      </c>
      <c r="AC52" s="49">
        <f t="shared" ref="AC52" si="450">Z52*AA52/2000</f>
        <v>177.36</v>
      </c>
      <c r="AD52" s="49">
        <f>Z52*AA52/2000</f>
        <v>177.36</v>
      </c>
      <c r="AE52" s="49" t="s">
        <v>31</v>
      </c>
      <c r="AF52" s="49">
        <f>33027.88/9</f>
        <v>3669.76</v>
      </c>
      <c r="AG52" s="49">
        <v>220</v>
      </c>
      <c r="AH52" s="49">
        <f>AF52*AG52/2000</f>
        <v>403.67</v>
      </c>
      <c r="AI52" s="49">
        <f>AF52*AG52/2000</f>
        <v>403.67</v>
      </c>
      <c r="AJ52" s="49">
        <f>AF52*AG52/2000</f>
        <v>403.67</v>
      </c>
      <c r="AK52" s="49">
        <f t="shared" ref="AK52" si="451">AB52+AH52</f>
        <v>581.03</v>
      </c>
      <c r="AL52" s="49">
        <f t="shared" ref="AL52" si="452">AC52+AI52</f>
        <v>581.03</v>
      </c>
      <c r="AM52" s="49">
        <f t="shared" ref="AM52" si="453">AD52+AJ52</f>
        <v>581.03</v>
      </c>
      <c r="AN52" s="2"/>
      <c r="AO52" s="1"/>
    </row>
    <row r="53" spans="1:48" ht="15" customHeight="1" x14ac:dyDescent="0.2">
      <c r="B53" s="4"/>
      <c r="C53" s="51"/>
      <c r="D53" s="51"/>
      <c r="E53" s="52"/>
      <c r="F53" s="53">
        <f t="shared" si="0"/>
        <v>0</v>
      </c>
      <c r="G53" s="53"/>
      <c r="H53" s="53">
        <f t="shared" si="1"/>
        <v>0</v>
      </c>
      <c r="I53" s="53">
        <v>0</v>
      </c>
      <c r="J53" s="53">
        <f t="shared" si="435"/>
        <v>0</v>
      </c>
      <c r="K53" s="53"/>
      <c r="L53" s="53">
        <f t="shared" si="3"/>
        <v>0</v>
      </c>
      <c r="M53" s="53">
        <v>0</v>
      </c>
      <c r="N53" s="53">
        <f t="shared" si="436"/>
        <v>0</v>
      </c>
      <c r="O53" s="53"/>
      <c r="P53" s="53">
        <f t="shared" si="4"/>
        <v>0</v>
      </c>
      <c r="Q53" s="53">
        <f t="shared" si="5"/>
        <v>0</v>
      </c>
      <c r="R53" s="53">
        <f t="shared" si="6"/>
        <v>0</v>
      </c>
      <c r="S53" s="53">
        <v>0</v>
      </c>
      <c r="T53" s="53">
        <f t="shared" si="437"/>
        <v>0</v>
      </c>
      <c r="U53" s="53"/>
      <c r="V53" s="53">
        <f t="shared" si="7"/>
        <v>0</v>
      </c>
      <c r="W53" s="53">
        <f t="shared" si="8"/>
        <v>0</v>
      </c>
      <c r="X53" s="53">
        <f t="shared" si="9"/>
        <v>0</v>
      </c>
      <c r="Y53" s="53">
        <v>0</v>
      </c>
      <c r="Z53" s="53">
        <f t="shared" si="438"/>
        <v>0</v>
      </c>
      <c r="AA53" s="53"/>
      <c r="AB53" s="53">
        <f t="shared" si="10"/>
        <v>0</v>
      </c>
      <c r="AC53" s="53">
        <f t="shared" si="11"/>
        <v>0</v>
      </c>
      <c r="AD53" s="53">
        <f t="shared" si="12"/>
        <v>0</v>
      </c>
      <c r="AE53" s="53">
        <v>0</v>
      </c>
      <c r="AF53" s="53">
        <f t="shared" si="439"/>
        <v>0</v>
      </c>
      <c r="AG53" s="53"/>
      <c r="AH53" s="53">
        <f t="shared" ref="AH53:AH183" si="454">AF53*AG53/2000</f>
        <v>0</v>
      </c>
      <c r="AI53" s="53">
        <f t="shared" ref="AI53:AI183" si="455">AF53*AG53/2000</f>
        <v>0</v>
      </c>
      <c r="AJ53" s="53">
        <f t="shared" ref="AJ53:AJ183" si="456">AF53*AG53/2000</f>
        <v>0</v>
      </c>
      <c r="AK53" s="53">
        <f t="shared" si="440"/>
        <v>0</v>
      </c>
      <c r="AL53" s="53">
        <f t="shared" si="316"/>
        <v>0</v>
      </c>
      <c r="AM53" s="53">
        <f t="shared" si="317"/>
        <v>0</v>
      </c>
      <c r="AN53" s="2"/>
      <c r="AO53" s="1"/>
    </row>
    <row r="54" spans="1:48" s="33" customFormat="1" ht="15" customHeight="1" thickBot="1" x14ac:dyDescent="0.3">
      <c r="A54" s="84"/>
      <c r="B54" s="66"/>
      <c r="C54" s="146" t="s">
        <v>55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8"/>
      <c r="AF54" s="148"/>
      <c r="AG54" s="148"/>
      <c r="AH54" s="148"/>
      <c r="AI54" s="148"/>
      <c r="AJ54" s="148"/>
      <c r="AK54" s="148"/>
      <c r="AL54" s="148"/>
      <c r="AM54" s="149"/>
      <c r="AN54" s="2"/>
      <c r="AO54" s="1"/>
      <c r="AP54" s="1"/>
      <c r="AQ54" s="1"/>
      <c r="AR54" s="1"/>
      <c r="AS54" s="1"/>
      <c r="AT54" s="1"/>
      <c r="AU54" s="1"/>
      <c r="AV54" s="1"/>
    </row>
    <row r="55" spans="1:48" ht="15" customHeight="1" x14ac:dyDescent="0.2">
      <c r="A55" s="81" t="s">
        <v>70</v>
      </c>
      <c r="B55" s="4"/>
      <c r="C55" s="47">
        <v>10536.19</v>
      </c>
      <c r="D55" s="47">
        <v>11579.8</v>
      </c>
      <c r="E55" s="48"/>
      <c r="F55" s="49">
        <f t="shared" ref="F55" si="457">D55-C55</f>
        <v>1043.6099999999999</v>
      </c>
      <c r="G55" s="49"/>
      <c r="H55" s="49">
        <f t="shared" ref="H55" si="458">F55/100*G55</f>
        <v>0</v>
      </c>
      <c r="I55" s="49" t="s">
        <v>31</v>
      </c>
      <c r="J55" s="49">
        <f t="shared" ref="J55" si="459">N55+T55+AF55</f>
        <v>8928.66</v>
      </c>
      <c r="K55" s="49">
        <v>0.05</v>
      </c>
      <c r="L55" s="49">
        <f t="shared" ref="L55" si="460">J55*K55</f>
        <v>446.43</v>
      </c>
      <c r="M55" s="49">
        <v>29</v>
      </c>
      <c r="N55" s="49">
        <f t="shared" ref="N55" si="461">F55*M55/9</f>
        <v>3362.74</v>
      </c>
      <c r="O55" s="49">
        <v>550</v>
      </c>
      <c r="P55" s="49">
        <f t="shared" ref="P55" si="462">N55*O55/2000</f>
        <v>924.75</v>
      </c>
      <c r="Q55" s="49">
        <f t="shared" ref="Q55" si="463">N55*O55/2000</f>
        <v>924.75</v>
      </c>
      <c r="R55" s="49">
        <f t="shared" ref="R55" si="464">N55*O55/2000</f>
        <v>924.75</v>
      </c>
      <c r="S55" s="49">
        <v>24</v>
      </c>
      <c r="T55" s="49">
        <f t="shared" ref="T55" si="465">F55*S55/9</f>
        <v>2782.96</v>
      </c>
      <c r="U55" s="49">
        <v>495</v>
      </c>
      <c r="V55" s="49">
        <f t="shared" ref="V55" si="466">T55*U55/2000</f>
        <v>688.78</v>
      </c>
      <c r="W55" s="49">
        <f t="shared" ref="W55" si="467">T55*U55/2000</f>
        <v>688.78</v>
      </c>
      <c r="X55" s="49">
        <f t="shared" ref="X55" si="468">T55*U55/2000</f>
        <v>688.78</v>
      </c>
      <c r="Y55" s="49">
        <v>24</v>
      </c>
      <c r="Z55" s="49">
        <f t="shared" ref="Z55" si="469">F55*Y55/9</f>
        <v>2782.96</v>
      </c>
      <c r="AA55" s="49">
        <v>220</v>
      </c>
      <c r="AB55" s="49">
        <f t="shared" ref="AB55" si="470">Z55*AA55/2000</f>
        <v>306.13</v>
      </c>
      <c r="AC55" s="49">
        <f t="shared" ref="AC55" si="471">Z55*AA55/2000</f>
        <v>306.13</v>
      </c>
      <c r="AD55" s="49">
        <f t="shared" ref="AD55" si="472">Z55*AA55/2000</f>
        <v>306.13</v>
      </c>
      <c r="AE55" s="49">
        <v>24</v>
      </c>
      <c r="AF55" s="49">
        <f t="shared" ref="AF55" si="473">F55*AE55/9</f>
        <v>2782.96</v>
      </c>
      <c r="AG55" s="49">
        <v>220</v>
      </c>
      <c r="AH55" s="49">
        <f t="shared" ref="AH55" si="474">AF55*AG55/2000</f>
        <v>306.13</v>
      </c>
      <c r="AI55" s="49">
        <f t="shared" ref="AI55" si="475">AF55*AG55/2000</f>
        <v>306.13</v>
      </c>
      <c r="AJ55" s="49">
        <f t="shared" ref="AJ55" si="476">AF55*AG55/2000</f>
        <v>306.13</v>
      </c>
      <c r="AK55" s="49">
        <f t="shared" ref="AK55" si="477">AB55+AH55</f>
        <v>612.26</v>
      </c>
      <c r="AL55" s="49">
        <f t="shared" ref="AL55" si="478">AC55+AI55</f>
        <v>612.26</v>
      </c>
      <c r="AM55" s="49">
        <f t="shared" ref="AM55" si="479">AD55+AJ55</f>
        <v>612.26</v>
      </c>
      <c r="AN55" s="2"/>
      <c r="AO55" s="1"/>
    </row>
    <row r="56" spans="1:48" ht="15" customHeight="1" x14ac:dyDescent="0.2">
      <c r="A56" s="81" t="s">
        <v>74</v>
      </c>
      <c r="B56" s="4"/>
      <c r="C56" s="47">
        <v>11579.8</v>
      </c>
      <c r="D56" s="47">
        <v>11652.32</v>
      </c>
      <c r="E56" s="48"/>
      <c r="F56" s="49">
        <f t="shared" ref="F56:F58" si="480">D56-C56</f>
        <v>72.52</v>
      </c>
      <c r="G56" s="49"/>
      <c r="H56" s="49">
        <f t="shared" ref="H56:H58" si="481">F56/100*G56</f>
        <v>0</v>
      </c>
      <c r="I56" s="49" t="s">
        <v>31</v>
      </c>
      <c r="J56" s="49">
        <f t="shared" ref="J56:J58" si="482">N56+T56+AF56</f>
        <v>547.91999999999996</v>
      </c>
      <c r="K56" s="49">
        <v>0.05</v>
      </c>
      <c r="L56" s="49">
        <f t="shared" ref="L56:L58" si="483">J56*K56</f>
        <v>27.4</v>
      </c>
      <c r="M56" s="49">
        <v>26</v>
      </c>
      <c r="N56" s="49">
        <f t="shared" ref="N56:N58" si="484">F56*M56/9</f>
        <v>209.5</v>
      </c>
      <c r="O56" s="49">
        <v>550</v>
      </c>
      <c r="P56" s="49">
        <f t="shared" ref="P56:P58" si="485">N56*O56/2000</f>
        <v>57.61</v>
      </c>
      <c r="Q56" s="49">
        <f t="shared" ref="Q56:Q58" si="486">N56*O56/2000</f>
        <v>57.61</v>
      </c>
      <c r="R56" s="49">
        <f t="shared" ref="R56:R58" si="487">N56*O56/2000</f>
        <v>57.61</v>
      </c>
      <c r="S56" s="49">
        <v>21</v>
      </c>
      <c r="T56" s="49">
        <f t="shared" ref="T56:T58" si="488">F56*S56/9</f>
        <v>169.21</v>
      </c>
      <c r="U56" s="49">
        <v>495</v>
      </c>
      <c r="V56" s="49">
        <f t="shared" ref="V56:V58" si="489">T56*U56/2000</f>
        <v>41.88</v>
      </c>
      <c r="W56" s="49">
        <f t="shared" ref="W56:W58" si="490">T56*U56/2000</f>
        <v>41.88</v>
      </c>
      <c r="X56" s="49">
        <f t="shared" ref="X56:X58" si="491">T56*U56/2000</f>
        <v>41.88</v>
      </c>
      <c r="Y56" s="49">
        <v>21</v>
      </c>
      <c r="Z56" s="49">
        <f t="shared" ref="Z56:Z58" si="492">F56*Y56/9</f>
        <v>169.21</v>
      </c>
      <c r="AA56" s="49">
        <v>220</v>
      </c>
      <c r="AB56" s="49">
        <f t="shared" ref="AB56:AB58" si="493">Z56*AA56/2000</f>
        <v>18.61</v>
      </c>
      <c r="AC56" s="49">
        <f t="shared" ref="AC56:AC58" si="494">Z56*AA56/2000</f>
        <v>18.61</v>
      </c>
      <c r="AD56" s="49">
        <f t="shared" ref="AD56:AD58" si="495">Z56*AA56/2000</f>
        <v>18.61</v>
      </c>
      <c r="AE56" s="49">
        <v>21</v>
      </c>
      <c r="AF56" s="49">
        <f t="shared" ref="AF56:AF58" si="496">F56*AE56/9</f>
        <v>169.21</v>
      </c>
      <c r="AG56" s="49">
        <v>220</v>
      </c>
      <c r="AH56" s="49">
        <f t="shared" ref="AH56:AH58" si="497">AF56*AG56/2000</f>
        <v>18.61</v>
      </c>
      <c r="AI56" s="49">
        <f t="shared" ref="AI56:AI58" si="498">AF56*AG56/2000</f>
        <v>18.61</v>
      </c>
      <c r="AJ56" s="49">
        <f t="shared" ref="AJ56:AJ58" si="499">AF56*AG56/2000</f>
        <v>18.61</v>
      </c>
      <c r="AK56" s="49">
        <f t="shared" ref="AK56:AK58" si="500">AB56+AH56</f>
        <v>37.22</v>
      </c>
      <c r="AL56" s="49">
        <f t="shared" ref="AL56:AL58" si="501">AC56+AI56</f>
        <v>37.22</v>
      </c>
      <c r="AM56" s="49">
        <f t="shared" ref="AM56:AM58" si="502">AD56+AJ56</f>
        <v>37.22</v>
      </c>
      <c r="AN56" s="2"/>
      <c r="AO56" s="1"/>
    </row>
    <row r="57" spans="1:48" ht="15" customHeight="1" x14ac:dyDescent="0.2">
      <c r="A57" s="81" t="s">
        <v>74</v>
      </c>
      <c r="B57" s="4"/>
      <c r="C57" s="47">
        <v>11652.32</v>
      </c>
      <c r="D57" s="47">
        <v>11810.37</v>
      </c>
      <c r="E57" s="48"/>
      <c r="F57" s="49">
        <f t="shared" si="480"/>
        <v>158.05000000000001</v>
      </c>
      <c r="G57" s="49"/>
      <c r="H57" s="49">
        <f t="shared" si="481"/>
        <v>0</v>
      </c>
      <c r="I57" s="49" t="s">
        <v>31</v>
      </c>
      <c r="J57" s="49">
        <f t="shared" si="482"/>
        <v>878.06</v>
      </c>
      <c r="K57" s="49">
        <v>0.05</v>
      </c>
      <c r="L57" s="49">
        <f t="shared" si="483"/>
        <v>43.9</v>
      </c>
      <c r="M57" s="49">
        <v>20</v>
      </c>
      <c r="N57" s="49">
        <f t="shared" si="484"/>
        <v>351.22</v>
      </c>
      <c r="O57" s="49">
        <v>550</v>
      </c>
      <c r="P57" s="49">
        <f t="shared" si="485"/>
        <v>96.59</v>
      </c>
      <c r="Q57" s="49">
        <f t="shared" si="486"/>
        <v>96.59</v>
      </c>
      <c r="R57" s="49">
        <f t="shared" si="487"/>
        <v>96.59</v>
      </c>
      <c r="S57" s="49">
        <v>15</v>
      </c>
      <c r="T57" s="49">
        <f t="shared" si="488"/>
        <v>263.42</v>
      </c>
      <c r="U57" s="49">
        <v>495</v>
      </c>
      <c r="V57" s="49">
        <f t="shared" si="489"/>
        <v>65.2</v>
      </c>
      <c r="W57" s="49">
        <f t="shared" si="490"/>
        <v>65.2</v>
      </c>
      <c r="X57" s="49">
        <f t="shared" si="491"/>
        <v>65.2</v>
      </c>
      <c r="Y57" s="49">
        <v>15</v>
      </c>
      <c r="Z57" s="49">
        <f t="shared" si="492"/>
        <v>263.42</v>
      </c>
      <c r="AA57" s="49">
        <v>220</v>
      </c>
      <c r="AB57" s="49">
        <f t="shared" si="493"/>
        <v>28.98</v>
      </c>
      <c r="AC57" s="49">
        <f t="shared" si="494"/>
        <v>28.98</v>
      </c>
      <c r="AD57" s="49">
        <f t="shared" si="495"/>
        <v>28.98</v>
      </c>
      <c r="AE57" s="49">
        <v>15</v>
      </c>
      <c r="AF57" s="49">
        <f t="shared" si="496"/>
        <v>263.42</v>
      </c>
      <c r="AG57" s="49">
        <v>220</v>
      </c>
      <c r="AH57" s="49">
        <f t="shared" si="497"/>
        <v>28.98</v>
      </c>
      <c r="AI57" s="49">
        <f t="shared" si="498"/>
        <v>28.98</v>
      </c>
      <c r="AJ57" s="49">
        <f t="shared" si="499"/>
        <v>28.98</v>
      </c>
      <c r="AK57" s="49">
        <f t="shared" si="500"/>
        <v>57.96</v>
      </c>
      <c r="AL57" s="49">
        <f t="shared" si="501"/>
        <v>57.96</v>
      </c>
      <c r="AM57" s="49">
        <f t="shared" si="502"/>
        <v>57.96</v>
      </c>
      <c r="AN57" s="2"/>
      <c r="AO57" s="1"/>
    </row>
    <row r="58" spans="1:48" ht="15" customHeight="1" x14ac:dyDescent="0.2">
      <c r="A58" s="81" t="s">
        <v>74</v>
      </c>
      <c r="B58" s="4"/>
      <c r="C58" s="47">
        <v>11810.37</v>
      </c>
      <c r="D58" s="47">
        <v>12002.37</v>
      </c>
      <c r="E58" s="48"/>
      <c r="F58" s="49">
        <f t="shared" si="480"/>
        <v>192</v>
      </c>
      <c r="G58" s="49"/>
      <c r="H58" s="49">
        <f t="shared" si="481"/>
        <v>0</v>
      </c>
      <c r="I58" s="49" t="s">
        <v>31</v>
      </c>
      <c r="J58" s="49">
        <f t="shared" si="482"/>
        <v>874.67</v>
      </c>
      <c r="K58" s="49">
        <v>0.05</v>
      </c>
      <c r="L58" s="49">
        <f t="shared" si="483"/>
        <v>43.73</v>
      </c>
      <c r="M58" s="49">
        <v>17</v>
      </c>
      <c r="N58" s="49">
        <f t="shared" si="484"/>
        <v>362.67</v>
      </c>
      <c r="O58" s="49">
        <v>550</v>
      </c>
      <c r="P58" s="49">
        <f t="shared" si="485"/>
        <v>99.73</v>
      </c>
      <c r="Q58" s="49">
        <f t="shared" si="486"/>
        <v>99.73</v>
      </c>
      <c r="R58" s="49">
        <f t="shared" si="487"/>
        <v>99.73</v>
      </c>
      <c r="S58" s="49">
        <v>12</v>
      </c>
      <c r="T58" s="49">
        <f t="shared" si="488"/>
        <v>256</v>
      </c>
      <c r="U58" s="49">
        <v>495</v>
      </c>
      <c r="V58" s="49">
        <f t="shared" si="489"/>
        <v>63.36</v>
      </c>
      <c r="W58" s="49">
        <f t="shared" si="490"/>
        <v>63.36</v>
      </c>
      <c r="X58" s="49">
        <f t="shared" si="491"/>
        <v>63.36</v>
      </c>
      <c r="Y58" s="49">
        <v>12</v>
      </c>
      <c r="Z58" s="49">
        <f t="shared" si="492"/>
        <v>256</v>
      </c>
      <c r="AA58" s="49">
        <v>220</v>
      </c>
      <c r="AB58" s="49">
        <f t="shared" si="493"/>
        <v>28.16</v>
      </c>
      <c r="AC58" s="49">
        <f t="shared" si="494"/>
        <v>28.16</v>
      </c>
      <c r="AD58" s="49">
        <f t="shared" si="495"/>
        <v>28.16</v>
      </c>
      <c r="AE58" s="49">
        <v>12</v>
      </c>
      <c r="AF58" s="49">
        <f t="shared" si="496"/>
        <v>256</v>
      </c>
      <c r="AG58" s="49">
        <v>220</v>
      </c>
      <c r="AH58" s="49">
        <f t="shared" si="497"/>
        <v>28.16</v>
      </c>
      <c r="AI58" s="49">
        <f t="shared" si="498"/>
        <v>28.16</v>
      </c>
      <c r="AJ58" s="49">
        <f t="shared" si="499"/>
        <v>28.16</v>
      </c>
      <c r="AK58" s="49">
        <f t="shared" si="500"/>
        <v>56.32</v>
      </c>
      <c r="AL58" s="49">
        <f t="shared" si="501"/>
        <v>56.32</v>
      </c>
      <c r="AM58" s="49">
        <f t="shared" si="502"/>
        <v>56.32</v>
      </c>
      <c r="AN58" s="2"/>
      <c r="AO58" s="1"/>
    </row>
    <row r="59" spans="1:48" ht="15" customHeight="1" x14ac:dyDescent="0.2">
      <c r="A59" s="81" t="s">
        <v>71</v>
      </c>
      <c r="B59" s="4"/>
      <c r="C59" s="47">
        <v>12002.37</v>
      </c>
      <c r="D59" s="47">
        <v>12400.62</v>
      </c>
      <c r="E59" s="48"/>
      <c r="F59" s="49">
        <f t="shared" ref="F59:F64" si="503">D59-C59</f>
        <v>398.25</v>
      </c>
      <c r="G59" s="49"/>
      <c r="H59" s="49">
        <f t="shared" ref="H59:H64" si="504">F59/100*G59</f>
        <v>0</v>
      </c>
      <c r="I59" s="49" t="s">
        <v>31</v>
      </c>
      <c r="J59" s="49">
        <f t="shared" ref="J59:J64" si="505">N59+T59+AF59</f>
        <v>3938.25</v>
      </c>
      <c r="K59" s="49">
        <v>0.05</v>
      </c>
      <c r="L59" s="49">
        <f t="shared" ref="L59:L64" si="506">J59*K59</f>
        <v>196.91</v>
      </c>
      <c r="M59" s="49">
        <v>33</v>
      </c>
      <c r="N59" s="49">
        <f t="shared" ref="N59:N64" si="507">F59*M59/9</f>
        <v>1460.25</v>
      </c>
      <c r="O59" s="49">
        <v>550</v>
      </c>
      <c r="P59" s="49">
        <f t="shared" ref="P59:P64" si="508">N59*O59/2000</f>
        <v>401.57</v>
      </c>
      <c r="Q59" s="49">
        <f t="shared" ref="Q59:Q64" si="509">N59*O59/2000</f>
        <v>401.57</v>
      </c>
      <c r="R59" s="49">
        <f t="shared" ref="R59:R64" si="510">N59*O59/2000</f>
        <v>401.57</v>
      </c>
      <c r="S59" s="49">
        <v>28</v>
      </c>
      <c r="T59" s="49">
        <f t="shared" ref="T59:T64" si="511">F59*S59/9</f>
        <v>1239</v>
      </c>
      <c r="U59" s="49">
        <v>495</v>
      </c>
      <c r="V59" s="49">
        <f t="shared" ref="V59:V64" si="512">T59*U59/2000</f>
        <v>306.64999999999998</v>
      </c>
      <c r="W59" s="49">
        <f t="shared" ref="W59:W64" si="513">T59*U59/2000</f>
        <v>306.64999999999998</v>
      </c>
      <c r="X59" s="49">
        <f t="shared" ref="X59:X64" si="514">T59*U59/2000</f>
        <v>306.64999999999998</v>
      </c>
      <c r="Y59" s="49">
        <v>28</v>
      </c>
      <c r="Z59" s="49">
        <f t="shared" ref="Z59:Z64" si="515">F59*Y59/9</f>
        <v>1239</v>
      </c>
      <c r="AA59" s="49">
        <v>220</v>
      </c>
      <c r="AB59" s="49">
        <f t="shared" ref="AB59:AB64" si="516">Z59*AA59/2000</f>
        <v>136.29</v>
      </c>
      <c r="AC59" s="49">
        <f t="shared" ref="AC59:AC64" si="517">Z59*AA59/2000</f>
        <v>136.29</v>
      </c>
      <c r="AD59" s="49">
        <f t="shared" ref="AD59:AD64" si="518">Z59*AA59/2000</f>
        <v>136.29</v>
      </c>
      <c r="AE59" s="49">
        <v>28</v>
      </c>
      <c r="AF59" s="49">
        <f t="shared" ref="AF59:AF64" si="519">F59*AE59/9</f>
        <v>1239</v>
      </c>
      <c r="AG59" s="49">
        <v>220</v>
      </c>
      <c r="AH59" s="49">
        <f t="shared" ref="AH59:AH64" si="520">AF59*AG59/2000</f>
        <v>136.29</v>
      </c>
      <c r="AI59" s="49">
        <f t="shared" ref="AI59:AI64" si="521">AF59*AG59/2000</f>
        <v>136.29</v>
      </c>
      <c r="AJ59" s="49">
        <f t="shared" ref="AJ59:AJ64" si="522">AF59*AG59/2000</f>
        <v>136.29</v>
      </c>
      <c r="AK59" s="49">
        <f t="shared" ref="AK59:AK64" si="523">AB59+AH59</f>
        <v>272.58</v>
      </c>
      <c r="AL59" s="49">
        <f t="shared" ref="AL59:AL64" si="524">AC59+AI59</f>
        <v>272.58</v>
      </c>
      <c r="AM59" s="49">
        <f t="shared" ref="AM59:AM64" si="525">AD59+AJ59</f>
        <v>272.58</v>
      </c>
      <c r="AN59" s="2"/>
      <c r="AO59" s="1"/>
    </row>
    <row r="60" spans="1:48" ht="15" customHeight="1" x14ac:dyDescent="0.2">
      <c r="A60" s="81" t="s">
        <v>71</v>
      </c>
      <c r="B60" s="4"/>
      <c r="C60" s="47">
        <v>12400.62</v>
      </c>
      <c r="D60" s="47">
        <v>12576.82</v>
      </c>
      <c r="E60" s="48"/>
      <c r="F60" s="49">
        <f t="shared" si="503"/>
        <v>176.2</v>
      </c>
      <c r="G60" s="49"/>
      <c r="H60" s="49">
        <f t="shared" si="504"/>
        <v>0</v>
      </c>
      <c r="I60" s="49" t="s">
        <v>31</v>
      </c>
      <c r="J60" s="49">
        <f t="shared" si="505"/>
        <v>1507.5</v>
      </c>
      <c r="K60" s="49">
        <v>0.05</v>
      </c>
      <c r="L60" s="49">
        <f t="shared" si="506"/>
        <v>75.38</v>
      </c>
      <c r="M60" s="49">
        <v>29</v>
      </c>
      <c r="N60" s="49">
        <f t="shared" si="507"/>
        <v>567.76</v>
      </c>
      <c r="O60" s="49">
        <v>550</v>
      </c>
      <c r="P60" s="49">
        <f t="shared" si="508"/>
        <v>156.13</v>
      </c>
      <c r="Q60" s="49">
        <f t="shared" si="509"/>
        <v>156.13</v>
      </c>
      <c r="R60" s="49">
        <f t="shared" si="510"/>
        <v>156.13</v>
      </c>
      <c r="S60" s="49">
        <v>24</v>
      </c>
      <c r="T60" s="49">
        <f t="shared" si="511"/>
        <v>469.87</v>
      </c>
      <c r="U60" s="49">
        <v>495</v>
      </c>
      <c r="V60" s="49">
        <f t="shared" si="512"/>
        <v>116.29</v>
      </c>
      <c r="W60" s="49">
        <f t="shared" si="513"/>
        <v>116.29</v>
      </c>
      <c r="X60" s="49">
        <f t="shared" si="514"/>
        <v>116.29</v>
      </c>
      <c r="Y60" s="49">
        <v>24</v>
      </c>
      <c r="Z60" s="49">
        <f t="shared" si="515"/>
        <v>469.87</v>
      </c>
      <c r="AA60" s="49">
        <v>220</v>
      </c>
      <c r="AB60" s="49">
        <f t="shared" si="516"/>
        <v>51.69</v>
      </c>
      <c r="AC60" s="49">
        <f t="shared" si="517"/>
        <v>51.69</v>
      </c>
      <c r="AD60" s="49">
        <f t="shared" si="518"/>
        <v>51.69</v>
      </c>
      <c r="AE60" s="49">
        <v>24</v>
      </c>
      <c r="AF60" s="49">
        <f t="shared" si="519"/>
        <v>469.87</v>
      </c>
      <c r="AG60" s="49">
        <v>220</v>
      </c>
      <c r="AH60" s="49">
        <f t="shared" si="520"/>
        <v>51.69</v>
      </c>
      <c r="AI60" s="49">
        <f t="shared" si="521"/>
        <v>51.69</v>
      </c>
      <c r="AJ60" s="49">
        <f t="shared" si="522"/>
        <v>51.69</v>
      </c>
      <c r="AK60" s="49">
        <f t="shared" si="523"/>
        <v>103.38</v>
      </c>
      <c r="AL60" s="49">
        <f t="shared" si="524"/>
        <v>103.38</v>
      </c>
      <c r="AM60" s="49">
        <f t="shared" si="525"/>
        <v>103.38</v>
      </c>
      <c r="AN60" s="2"/>
      <c r="AO60" s="1"/>
    </row>
    <row r="61" spans="1:48" ht="15" customHeight="1" x14ac:dyDescent="0.2">
      <c r="A61" s="81" t="s">
        <v>71</v>
      </c>
      <c r="B61" s="4"/>
      <c r="C61" s="47">
        <v>12576.82</v>
      </c>
      <c r="D61" s="47">
        <v>12762.3</v>
      </c>
      <c r="E61" s="48"/>
      <c r="F61" s="49">
        <f t="shared" si="503"/>
        <v>185.48</v>
      </c>
      <c r="G61" s="49"/>
      <c r="H61" s="49">
        <f t="shared" si="504"/>
        <v>0</v>
      </c>
      <c r="I61" s="49" t="s">
        <v>31</v>
      </c>
      <c r="J61" s="49">
        <f t="shared" si="505"/>
        <v>1865.1</v>
      </c>
      <c r="K61" s="49">
        <v>0.05</v>
      </c>
      <c r="L61" s="49">
        <f t="shared" si="506"/>
        <v>93.26</v>
      </c>
      <c r="M61" s="49">
        <v>33.5</v>
      </c>
      <c r="N61" s="49">
        <f t="shared" si="507"/>
        <v>690.4</v>
      </c>
      <c r="O61" s="49">
        <v>550</v>
      </c>
      <c r="P61" s="49">
        <f t="shared" si="508"/>
        <v>189.86</v>
      </c>
      <c r="Q61" s="49">
        <f t="shared" si="509"/>
        <v>189.86</v>
      </c>
      <c r="R61" s="49">
        <f t="shared" si="510"/>
        <v>189.86</v>
      </c>
      <c r="S61" s="49">
        <v>28.5</v>
      </c>
      <c r="T61" s="49">
        <f t="shared" si="511"/>
        <v>587.35</v>
      </c>
      <c r="U61" s="49">
        <v>495</v>
      </c>
      <c r="V61" s="49">
        <f t="shared" si="512"/>
        <v>145.37</v>
      </c>
      <c r="W61" s="49">
        <f t="shared" si="513"/>
        <v>145.37</v>
      </c>
      <c r="X61" s="49">
        <f t="shared" si="514"/>
        <v>145.37</v>
      </c>
      <c r="Y61" s="49">
        <v>28.5</v>
      </c>
      <c r="Z61" s="49">
        <f t="shared" si="515"/>
        <v>587.35</v>
      </c>
      <c r="AA61" s="49">
        <v>220</v>
      </c>
      <c r="AB61" s="49">
        <f t="shared" si="516"/>
        <v>64.61</v>
      </c>
      <c r="AC61" s="49">
        <f t="shared" si="517"/>
        <v>64.61</v>
      </c>
      <c r="AD61" s="49">
        <f t="shared" si="518"/>
        <v>64.61</v>
      </c>
      <c r="AE61" s="49">
        <v>28.5</v>
      </c>
      <c r="AF61" s="49">
        <f t="shared" si="519"/>
        <v>587.35</v>
      </c>
      <c r="AG61" s="49">
        <v>220</v>
      </c>
      <c r="AH61" s="49">
        <f t="shared" si="520"/>
        <v>64.61</v>
      </c>
      <c r="AI61" s="49">
        <f t="shared" si="521"/>
        <v>64.61</v>
      </c>
      <c r="AJ61" s="49">
        <f t="shared" si="522"/>
        <v>64.61</v>
      </c>
      <c r="AK61" s="49">
        <f t="shared" si="523"/>
        <v>129.22</v>
      </c>
      <c r="AL61" s="49">
        <f t="shared" si="524"/>
        <v>129.22</v>
      </c>
      <c r="AM61" s="49">
        <f t="shared" si="525"/>
        <v>129.22</v>
      </c>
      <c r="AN61" s="2"/>
      <c r="AO61" s="1"/>
    </row>
    <row r="62" spans="1:48" ht="15" customHeight="1" x14ac:dyDescent="0.2">
      <c r="A62" s="81" t="s">
        <v>71</v>
      </c>
      <c r="B62" s="4"/>
      <c r="C62" s="47">
        <v>12762.3</v>
      </c>
      <c r="D62" s="47">
        <v>12831</v>
      </c>
      <c r="E62" s="48"/>
      <c r="F62" s="49">
        <f t="shared" si="503"/>
        <v>68.7</v>
      </c>
      <c r="G62" s="49"/>
      <c r="H62" s="49">
        <f t="shared" si="504"/>
        <v>0</v>
      </c>
      <c r="I62" s="49" t="s">
        <v>31</v>
      </c>
      <c r="J62" s="49">
        <f t="shared" si="505"/>
        <v>843.48</v>
      </c>
      <c r="K62" s="49">
        <v>0.05</v>
      </c>
      <c r="L62" s="49">
        <f t="shared" si="506"/>
        <v>42.17</v>
      </c>
      <c r="M62" s="49">
        <v>38.5</v>
      </c>
      <c r="N62" s="49">
        <f t="shared" si="507"/>
        <v>293.88</v>
      </c>
      <c r="O62" s="49">
        <v>550</v>
      </c>
      <c r="P62" s="49">
        <f t="shared" si="508"/>
        <v>80.819999999999993</v>
      </c>
      <c r="Q62" s="49">
        <f t="shared" si="509"/>
        <v>80.819999999999993</v>
      </c>
      <c r="R62" s="49">
        <f t="shared" si="510"/>
        <v>80.819999999999993</v>
      </c>
      <c r="S62" s="49">
        <v>36</v>
      </c>
      <c r="T62" s="49">
        <f t="shared" si="511"/>
        <v>274.8</v>
      </c>
      <c r="U62" s="49">
        <v>495</v>
      </c>
      <c r="V62" s="49">
        <f t="shared" si="512"/>
        <v>68.010000000000005</v>
      </c>
      <c r="W62" s="49">
        <f t="shared" si="513"/>
        <v>68.010000000000005</v>
      </c>
      <c r="X62" s="49">
        <f t="shared" si="514"/>
        <v>68.010000000000005</v>
      </c>
      <c r="Y62" s="49">
        <v>36</v>
      </c>
      <c r="Z62" s="49">
        <f t="shared" si="515"/>
        <v>274.8</v>
      </c>
      <c r="AA62" s="49">
        <v>220</v>
      </c>
      <c r="AB62" s="49">
        <f t="shared" si="516"/>
        <v>30.23</v>
      </c>
      <c r="AC62" s="49">
        <f t="shared" si="517"/>
        <v>30.23</v>
      </c>
      <c r="AD62" s="49">
        <f t="shared" si="518"/>
        <v>30.23</v>
      </c>
      <c r="AE62" s="49">
        <v>36</v>
      </c>
      <c r="AF62" s="49">
        <f t="shared" si="519"/>
        <v>274.8</v>
      </c>
      <c r="AG62" s="49">
        <v>220</v>
      </c>
      <c r="AH62" s="49">
        <f t="shared" si="520"/>
        <v>30.23</v>
      </c>
      <c r="AI62" s="49">
        <f t="shared" si="521"/>
        <v>30.23</v>
      </c>
      <c r="AJ62" s="49">
        <f t="shared" si="522"/>
        <v>30.23</v>
      </c>
      <c r="AK62" s="49">
        <f t="shared" si="523"/>
        <v>60.46</v>
      </c>
      <c r="AL62" s="49">
        <f t="shared" si="524"/>
        <v>60.46</v>
      </c>
      <c r="AM62" s="49">
        <f t="shared" si="525"/>
        <v>60.46</v>
      </c>
      <c r="AN62" s="2"/>
      <c r="AO62" s="1"/>
    </row>
    <row r="63" spans="1:48" ht="15" customHeight="1" x14ac:dyDescent="0.2">
      <c r="A63" s="81" t="s">
        <v>71</v>
      </c>
      <c r="B63" s="4"/>
      <c r="C63" s="47">
        <v>12831</v>
      </c>
      <c r="D63" s="47">
        <v>13168.39</v>
      </c>
      <c r="E63" s="48"/>
      <c r="F63" s="49">
        <f t="shared" si="503"/>
        <v>337.39</v>
      </c>
      <c r="G63" s="49"/>
      <c r="H63" s="49">
        <f t="shared" si="504"/>
        <v>0</v>
      </c>
      <c r="I63" s="49" t="s">
        <v>31</v>
      </c>
      <c r="J63" s="49">
        <f t="shared" si="505"/>
        <v>2792.85</v>
      </c>
      <c r="K63" s="49">
        <v>0.05</v>
      </c>
      <c r="L63" s="49">
        <f t="shared" si="506"/>
        <v>139.63999999999999</v>
      </c>
      <c r="M63" s="49">
        <v>26.5</v>
      </c>
      <c r="N63" s="49">
        <f t="shared" si="507"/>
        <v>993.43</v>
      </c>
      <c r="O63" s="49">
        <v>550</v>
      </c>
      <c r="P63" s="49">
        <f t="shared" si="508"/>
        <v>273.19</v>
      </c>
      <c r="Q63" s="49">
        <f t="shared" si="509"/>
        <v>273.19</v>
      </c>
      <c r="R63" s="49">
        <f t="shared" si="510"/>
        <v>273.19</v>
      </c>
      <c r="S63" s="49">
        <v>24</v>
      </c>
      <c r="T63" s="49">
        <f t="shared" si="511"/>
        <v>899.71</v>
      </c>
      <c r="U63" s="49">
        <v>495</v>
      </c>
      <c r="V63" s="49">
        <f t="shared" si="512"/>
        <v>222.68</v>
      </c>
      <c r="W63" s="49">
        <f t="shared" si="513"/>
        <v>222.68</v>
      </c>
      <c r="X63" s="49">
        <f t="shared" si="514"/>
        <v>222.68</v>
      </c>
      <c r="Y63" s="49">
        <v>24</v>
      </c>
      <c r="Z63" s="49">
        <f t="shared" si="515"/>
        <v>899.71</v>
      </c>
      <c r="AA63" s="49">
        <v>220</v>
      </c>
      <c r="AB63" s="49">
        <f t="shared" si="516"/>
        <v>98.97</v>
      </c>
      <c r="AC63" s="49">
        <f t="shared" si="517"/>
        <v>98.97</v>
      </c>
      <c r="AD63" s="49">
        <f t="shared" si="518"/>
        <v>98.97</v>
      </c>
      <c r="AE63" s="49">
        <v>24</v>
      </c>
      <c r="AF63" s="49">
        <f t="shared" si="519"/>
        <v>899.71</v>
      </c>
      <c r="AG63" s="49">
        <v>220</v>
      </c>
      <c r="AH63" s="49">
        <f t="shared" si="520"/>
        <v>98.97</v>
      </c>
      <c r="AI63" s="49">
        <f t="shared" si="521"/>
        <v>98.97</v>
      </c>
      <c r="AJ63" s="49">
        <f t="shared" si="522"/>
        <v>98.97</v>
      </c>
      <c r="AK63" s="49">
        <f t="shared" si="523"/>
        <v>197.94</v>
      </c>
      <c r="AL63" s="49">
        <f t="shared" si="524"/>
        <v>197.94</v>
      </c>
      <c r="AM63" s="49">
        <f t="shared" si="525"/>
        <v>197.94</v>
      </c>
      <c r="AN63" s="2"/>
      <c r="AO63" s="1"/>
    </row>
    <row r="64" spans="1:48" ht="15" customHeight="1" x14ac:dyDescent="0.2">
      <c r="A64" s="81" t="s">
        <v>71</v>
      </c>
      <c r="B64" s="4"/>
      <c r="C64" s="47">
        <v>13168.39</v>
      </c>
      <c r="D64" s="47">
        <v>13375.11</v>
      </c>
      <c r="E64" s="48"/>
      <c r="F64" s="49">
        <f t="shared" si="503"/>
        <v>206.72</v>
      </c>
      <c r="G64" s="49"/>
      <c r="H64" s="49">
        <f t="shared" si="504"/>
        <v>0</v>
      </c>
      <c r="I64" s="49" t="s">
        <v>31</v>
      </c>
      <c r="J64" s="49">
        <f t="shared" si="505"/>
        <v>1768.6</v>
      </c>
      <c r="K64" s="49">
        <v>0.05</v>
      </c>
      <c r="L64" s="49">
        <f t="shared" si="506"/>
        <v>88.43</v>
      </c>
      <c r="M64" s="49">
        <v>29</v>
      </c>
      <c r="N64" s="49">
        <f t="shared" si="507"/>
        <v>666.1</v>
      </c>
      <c r="O64" s="49">
        <v>550</v>
      </c>
      <c r="P64" s="49">
        <f t="shared" si="508"/>
        <v>183.18</v>
      </c>
      <c r="Q64" s="49">
        <f t="shared" si="509"/>
        <v>183.18</v>
      </c>
      <c r="R64" s="49">
        <f t="shared" si="510"/>
        <v>183.18</v>
      </c>
      <c r="S64" s="49">
        <v>24</v>
      </c>
      <c r="T64" s="49">
        <f t="shared" si="511"/>
        <v>551.25</v>
      </c>
      <c r="U64" s="49">
        <v>495</v>
      </c>
      <c r="V64" s="49">
        <f t="shared" si="512"/>
        <v>136.43</v>
      </c>
      <c r="W64" s="49">
        <f t="shared" si="513"/>
        <v>136.43</v>
      </c>
      <c r="X64" s="49">
        <f t="shared" si="514"/>
        <v>136.43</v>
      </c>
      <c r="Y64" s="49">
        <v>24</v>
      </c>
      <c r="Z64" s="49">
        <f t="shared" si="515"/>
        <v>551.25</v>
      </c>
      <c r="AA64" s="49">
        <v>220</v>
      </c>
      <c r="AB64" s="49">
        <f t="shared" si="516"/>
        <v>60.64</v>
      </c>
      <c r="AC64" s="49">
        <f t="shared" si="517"/>
        <v>60.64</v>
      </c>
      <c r="AD64" s="49">
        <f t="shared" si="518"/>
        <v>60.64</v>
      </c>
      <c r="AE64" s="49">
        <v>24</v>
      </c>
      <c r="AF64" s="49">
        <f t="shared" si="519"/>
        <v>551.25</v>
      </c>
      <c r="AG64" s="49">
        <v>220</v>
      </c>
      <c r="AH64" s="49">
        <f t="shared" si="520"/>
        <v>60.64</v>
      </c>
      <c r="AI64" s="49">
        <f t="shared" si="521"/>
        <v>60.64</v>
      </c>
      <c r="AJ64" s="49">
        <f t="shared" si="522"/>
        <v>60.64</v>
      </c>
      <c r="AK64" s="49">
        <f t="shared" si="523"/>
        <v>121.28</v>
      </c>
      <c r="AL64" s="49">
        <f t="shared" si="524"/>
        <v>121.28</v>
      </c>
      <c r="AM64" s="49">
        <f t="shared" si="525"/>
        <v>121.28</v>
      </c>
      <c r="AN64" s="2"/>
      <c r="AO64" s="1"/>
    </row>
    <row r="65" spans="1:41" ht="15" customHeight="1" x14ac:dyDescent="0.2">
      <c r="A65" s="81" t="s">
        <v>76</v>
      </c>
      <c r="B65" s="4"/>
      <c r="C65" s="47">
        <v>13375.11</v>
      </c>
      <c r="D65" s="47">
        <v>13479.75</v>
      </c>
      <c r="E65" s="48"/>
      <c r="F65" s="49">
        <f t="shared" ref="F65:F66" si="526">D65-C65</f>
        <v>104.64</v>
      </c>
      <c r="G65" s="49"/>
      <c r="H65" s="49">
        <f t="shared" ref="H65:H66" si="527">F65/100*G65</f>
        <v>0</v>
      </c>
      <c r="I65" s="49" t="s">
        <v>31</v>
      </c>
      <c r="J65" s="49">
        <f t="shared" ref="J65:J66" si="528">N65+T65+AF65</f>
        <v>1104.53</v>
      </c>
      <c r="K65" s="49">
        <v>0.05</v>
      </c>
      <c r="L65" s="49">
        <f t="shared" ref="L65:L66" si="529">J65*K65</f>
        <v>55.23</v>
      </c>
      <c r="M65" s="49">
        <v>35</v>
      </c>
      <c r="N65" s="49">
        <f t="shared" ref="N65:N66" si="530">F65*M65/9</f>
        <v>406.93</v>
      </c>
      <c r="O65" s="49">
        <v>550</v>
      </c>
      <c r="P65" s="49">
        <f t="shared" ref="P65:P66" si="531">N65*O65/2000</f>
        <v>111.91</v>
      </c>
      <c r="Q65" s="49">
        <f t="shared" ref="Q65:Q66" si="532">N65*O65/2000</f>
        <v>111.91</v>
      </c>
      <c r="R65" s="49">
        <f t="shared" ref="R65:R66" si="533">N65*O65/2000</f>
        <v>111.91</v>
      </c>
      <c r="S65" s="49">
        <v>30</v>
      </c>
      <c r="T65" s="49">
        <f t="shared" ref="T65:T66" si="534">F65*S65/9</f>
        <v>348.8</v>
      </c>
      <c r="U65" s="49">
        <v>495</v>
      </c>
      <c r="V65" s="49">
        <f t="shared" ref="V65:V66" si="535">T65*U65/2000</f>
        <v>86.33</v>
      </c>
      <c r="W65" s="49">
        <f t="shared" ref="W65:W66" si="536">T65*U65/2000</f>
        <v>86.33</v>
      </c>
      <c r="X65" s="49">
        <f t="shared" ref="X65:X66" si="537">T65*U65/2000</f>
        <v>86.33</v>
      </c>
      <c r="Y65" s="49">
        <v>30</v>
      </c>
      <c r="Z65" s="49">
        <f t="shared" ref="Z65:Z66" si="538">F65*Y65/9</f>
        <v>348.8</v>
      </c>
      <c r="AA65" s="49">
        <v>220</v>
      </c>
      <c r="AB65" s="49">
        <f t="shared" ref="AB65:AB66" si="539">Z65*AA65/2000</f>
        <v>38.369999999999997</v>
      </c>
      <c r="AC65" s="49">
        <f t="shared" ref="AC65:AC66" si="540">Z65*AA65/2000</f>
        <v>38.369999999999997</v>
      </c>
      <c r="AD65" s="49">
        <f t="shared" ref="AD65:AD66" si="541">Z65*AA65/2000</f>
        <v>38.369999999999997</v>
      </c>
      <c r="AE65" s="49">
        <v>30</v>
      </c>
      <c r="AF65" s="49">
        <f t="shared" ref="AF65:AF66" si="542">F65*AE65/9</f>
        <v>348.8</v>
      </c>
      <c r="AG65" s="49">
        <v>220</v>
      </c>
      <c r="AH65" s="49">
        <f t="shared" ref="AH65:AH66" si="543">AF65*AG65/2000</f>
        <v>38.369999999999997</v>
      </c>
      <c r="AI65" s="49">
        <f t="shared" ref="AI65:AI66" si="544">AF65*AG65/2000</f>
        <v>38.369999999999997</v>
      </c>
      <c r="AJ65" s="49">
        <f t="shared" ref="AJ65:AJ66" si="545">AF65*AG65/2000</f>
        <v>38.369999999999997</v>
      </c>
      <c r="AK65" s="49">
        <f t="shared" ref="AK65:AK66" si="546">AB65+AH65</f>
        <v>76.739999999999995</v>
      </c>
      <c r="AL65" s="49">
        <f t="shared" ref="AL65:AL66" si="547">AC65+AI65</f>
        <v>76.739999999999995</v>
      </c>
      <c r="AM65" s="49">
        <f t="shared" ref="AM65:AM66" si="548">AD65+AJ65</f>
        <v>76.739999999999995</v>
      </c>
      <c r="AN65" s="2"/>
      <c r="AO65" s="1"/>
    </row>
    <row r="66" spans="1:41" ht="15" customHeight="1" x14ac:dyDescent="0.2">
      <c r="A66" s="81" t="s">
        <v>76</v>
      </c>
      <c r="B66" s="4"/>
      <c r="C66" s="47">
        <v>13479.75</v>
      </c>
      <c r="D66" s="47">
        <v>13563.31</v>
      </c>
      <c r="E66" s="48"/>
      <c r="F66" s="49">
        <f t="shared" si="526"/>
        <v>83.56</v>
      </c>
      <c r="G66" s="49"/>
      <c r="H66" s="49">
        <f t="shared" si="527"/>
        <v>0</v>
      </c>
      <c r="I66" s="49" t="s">
        <v>31</v>
      </c>
      <c r="J66" s="49">
        <f t="shared" si="528"/>
        <v>1049.1400000000001</v>
      </c>
      <c r="K66" s="49">
        <v>0.05</v>
      </c>
      <c r="L66" s="49">
        <f t="shared" si="529"/>
        <v>52.46</v>
      </c>
      <c r="M66" s="49">
        <v>41</v>
      </c>
      <c r="N66" s="49">
        <f t="shared" si="530"/>
        <v>380.66</v>
      </c>
      <c r="O66" s="49">
        <v>550</v>
      </c>
      <c r="P66" s="49">
        <f t="shared" si="531"/>
        <v>104.68</v>
      </c>
      <c r="Q66" s="49">
        <f t="shared" si="532"/>
        <v>104.68</v>
      </c>
      <c r="R66" s="49">
        <f t="shared" si="533"/>
        <v>104.68</v>
      </c>
      <c r="S66" s="49">
        <v>36</v>
      </c>
      <c r="T66" s="49">
        <f t="shared" si="534"/>
        <v>334.24</v>
      </c>
      <c r="U66" s="49">
        <v>495</v>
      </c>
      <c r="V66" s="49">
        <f t="shared" si="535"/>
        <v>82.72</v>
      </c>
      <c r="W66" s="49">
        <f t="shared" si="536"/>
        <v>82.72</v>
      </c>
      <c r="X66" s="49">
        <f t="shared" si="537"/>
        <v>82.72</v>
      </c>
      <c r="Y66" s="49">
        <v>36</v>
      </c>
      <c r="Z66" s="49">
        <f t="shared" si="538"/>
        <v>334.24</v>
      </c>
      <c r="AA66" s="49">
        <v>220</v>
      </c>
      <c r="AB66" s="49">
        <f t="shared" si="539"/>
        <v>36.770000000000003</v>
      </c>
      <c r="AC66" s="49">
        <f t="shared" si="540"/>
        <v>36.770000000000003</v>
      </c>
      <c r="AD66" s="49">
        <f t="shared" si="541"/>
        <v>36.770000000000003</v>
      </c>
      <c r="AE66" s="49">
        <v>36</v>
      </c>
      <c r="AF66" s="49">
        <f t="shared" si="542"/>
        <v>334.24</v>
      </c>
      <c r="AG66" s="49">
        <v>220</v>
      </c>
      <c r="AH66" s="49">
        <f t="shared" si="543"/>
        <v>36.770000000000003</v>
      </c>
      <c r="AI66" s="49">
        <f t="shared" si="544"/>
        <v>36.770000000000003</v>
      </c>
      <c r="AJ66" s="49">
        <f t="shared" si="545"/>
        <v>36.770000000000003</v>
      </c>
      <c r="AK66" s="49">
        <f t="shared" si="546"/>
        <v>73.540000000000006</v>
      </c>
      <c r="AL66" s="49">
        <f t="shared" si="547"/>
        <v>73.540000000000006</v>
      </c>
      <c r="AM66" s="49">
        <f t="shared" si="548"/>
        <v>73.540000000000006</v>
      </c>
      <c r="AN66" s="2"/>
      <c r="AO66" s="1"/>
    </row>
    <row r="67" spans="1:41" ht="15" customHeight="1" x14ac:dyDescent="0.2">
      <c r="A67" s="81" t="s">
        <v>76</v>
      </c>
      <c r="B67" s="4"/>
      <c r="C67" s="47">
        <v>13563.31</v>
      </c>
      <c r="D67" s="47">
        <v>13691.62</v>
      </c>
      <c r="E67" s="48"/>
      <c r="F67" s="49">
        <f t="shared" ref="F67" si="549">D67-C67</f>
        <v>128.31</v>
      </c>
      <c r="G67" s="49"/>
      <c r="H67" s="49">
        <f t="shared" ref="H67" si="550">F67/100*G67</f>
        <v>0</v>
      </c>
      <c r="I67" s="49" t="s">
        <v>31</v>
      </c>
      <c r="J67" s="49">
        <f t="shared" ref="J67" si="551">N67+T67+AF67</f>
        <v>2773.23</v>
      </c>
      <c r="K67" s="49">
        <v>0.05</v>
      </c>
      <c r="L67" s="49">
        <f t="shared" ref="L67" si="552">J67*K67</f>
        <v>138.66</v>
      </c>
      <c r="M67" s="49" t="s">
        <v>31</v>
      </c>
      <c r="N67" s="49">
        <f>8941.99/9</f>
        <v>993.55</v>
      </c>
      <c r="O67" s="49">
        <v>550</v>
      </c>
      <c r="P67" s="49">
        <f t="shared" ref="P67" si="553">N67*O67/2000</f>
        <v>273.23</v>
      </c>
      <c r="Q67" s="49">
        <f t="shared" ref="Q67" si="554">N67*O67/2000</f>
        <v>273.23</v>
      </c>
      <c r="R67" s="49">
        <f t="shared" ref="R67" si="555">N67*O67/2000</f>
        <v>273.23</v>
      </c>
      <c r="S67" s="49" t="s">
        <v>31</v>
      </c>
      <c r="T67" s="49">
        <f>8150.63/9</f>
        <v>905.63</v>
      </c>
      <c r="U67" s="49">
        <v>495</v>
      </c>
      <c r="V67" s="49">
        <f t="shared" ref="V67" si="556">T67*U67/2000</f>
        <v>224.14</v>
      </c>
      <c r="W67" s="49">
        <f t="shared" ref="W67" si="557">T67*U67/2000</f>
        <v>224.14</v>
      </c>
      <c r="X67" s="49">
        <f t="shared" ref="X67" si="558">T67*U67/2000</f>
        <v>224.14</v>
      </c>
      <c r="Y67" s="49" t="s">
        <v>31</v>
      </c>
      <c r="Z67" s="49">
        <f>8150.63/9</f>
        <v>905.63</v>
      </c>
      <c r="AA67" s="49">
        <v>220</v>
      </c>
      <c r="AB67" s="49">
        <f t="shared" ref="AB67" si="559">Z67*AA67/2000</f>
        <v>99.62</v>
      </c>
      <c r="AC67" s="49">
        <f t="shared" ref="AC67" si="560">Z67*AA67/2000</f>
        <v>99.62</v>
      </c>
      <c r="AD67" s="49">
        <f t="shared" ref="AD67" si="561">Z67*AA67/2000</f>
        <v>99.62</v>
      </c>
      <c r="AE67" s="49" t="s">
        <v>31</v>
      </c>
      <c r="AF67" s="49">
        <f>7866.46/9</f>
        <v>874.05</v>
      </c>
      <c r="AG67" s="49">
        <v>220</v>
      </c>
      <c r="AH67" s="49">
        <f t="shared" ref="AH67" si="562">AF67*AG67/2000</f>
        <v>96.15</v>
      </c>
      <c r="AI67" s="49">
        <f t="shared" ref="AI67" si="563">AF67*AG67/2000</f>
        <v>96.15</v>
      </c>
      <c r="AJ67" s="49">
        <f t="shared" ref="AJ67" si="564">AF67*AG67/2000</f>
        <v>96.15</v>
      </c>
      <c r="AK67" s="49">
        <f t="shared" ref="AK67" si="565">AB67+AH67</f>
        <v>195.77</v>
      </c>
      <c r="AL67" s="49">
        <f t="shared" ref="AL67" si="566">AC67+AI67</f>
        <v>195.77</v>
      </c>
      <c r="AM67" s="49">
        <f t="shared" ref="AM67" si="567">AD67+AJ67</f>
        <v>195.77</v>
      </c>
      <c r="AN67" s="2"/>
      <c r="AO67" s="1"/>
    </row>
    <row r="68" spans="1:41" ht="15" customHeight="1" x14ac:dyDescent="0.2">
      <c r="B68" s="4"/>
      <c r="C68" s="47"/>
      <c r="D68" s="47"/>
      <c r="E68" s="48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2"/>
      <c r="AO68" s="1"/>
    </row>
    <row r="69" spans="1:41" ht="15" customHeight="1" x14ac:dyDescent="0.2">
      <c r="A69" s="81" t="s">
        <v>77</v>
      </c>
      <c r="B69" s="4"/>
      <c r="C69" s="47">
        <v>13756.28</v>
      </c>
      <c r="D69" s="47">
        <v>13905.52</v>
      </c>
      <c r="E69" s="48"/>
      <c r="F69" s="49">
        <f t="shared" ref="F69:F70" si="568">D69-C69</f>
        <v>149.24</v>
      </c>
      <c r="G69" s="49"/>
      <c r="H69" s="49">
        <f t="shared" ref="H69:H70" si="569">F69/100*G69</f>
        <v>0</v>
      </c>
      <c r="I69" s="49" t="s">
        <v>31</v>
      </c>
      <c r="J69" s="49">
        <f t="shared" ref="J69:J70" si="570">N69+T69+AF69</f>
        <v>2859.47</v>
      </c>
      <c r="K69" s="49">
        <v>0.05</v>
      </c>
      <c r="L69" s="49">
        <f t="shared" ref="L69:L70" si="571">J69*K69</f>
        <v>142.97</v>
      </c>
      <c r="M69" s="49" t="s">
        <v>31</v>
      </c>
      <c r="N69" s="49">
        <f>9515.98/9</f>
        <v>1057.33</v>
      </c>
      <c r="O69" s="49">
        <v>550</v>
      </c>
      <c r="P69" s="49">
        <f t="shared" ref="P69:P70" si="572">N69*O69/2000</f>
        <v>290.77</v>
      </c>
      <c r="Q69" s="49">
        <f t="shared" ref="Q69:Q70" si="573">N69*O69/2000</f>
        <v>290.77</v>
      </c>
      <c r="R69" s="49">
        <f t="shared" ref="R69:R70" si="574">N69*O69/2000</f>
        <v>290.77</v>
      </c>
      <c r="S69" s="49" t="s">
        <v>31</v>
      </c>
      <c r="T69" s="49">
        <f>8481.55/9</f>
        <v>942.39</v>
      </c>
      <c r="U69" s="49">
        <v>495</v>
      </c>
      <c r="V69" s="49">
        <f t="shared" ref="V69:V70" si="575">T69*U69/2000</f>
        <v>233.24</v>
      </c>
      <c r="W69" s="49">
        <f t="shared" ref="W69:W70" si="576">T69*U69/2000</f>
        <v>233.24</v>
      </c>
      <c r="X69" s="49">
        <f t="shared" ref="X69:X70" si="577">T69*U69/2000</f>
        <v>233.24</v>
      </c>
      <c r="Y69" s="49" t="s">
        <v>31</v>
      </c>
      <c r="Z69" s="49">
        <f>8481.55/9</f>
        <v>942.39</v>
      </c>
      <c r="AA69" s="49">
        <v>220</v>
      </c>
      <c r="AB69" s="49">
        <f t="shared" ref="AB69:AB70" si="578">Z69*AA69/2000</f>
        <v>103.66</v>
      </c>
      <c r="AC69" s="49">
        <f t="shared" ref="AC69:AC70" si="579">Z69*AA69/2000</f>
        <v>103.66</v>
      </c>
      <c r="AD69" s="49">
        <f t="shared" ref="AD69:AD70" si="580">Z69*AA69/2000</f>
        <v>103.66</v>
      </c>
      <c r="AE69" s="49" t="s">
        <v>31</v>
      </c>
      <c r="AF69" s="49">
        <f>7737.73/9</f>
        <v>859.75</v>
      </c>
      <c r="AG69" s="49">
        <v>220</v>
      </c>
      <c r="AH69" s="49">
        <f t="shared" ref="AH69:AH70" si="581">AF69*AG69/2000</f>
        <v>94.57</v>
      </c>
      <c r="AI69" s="49">
        <f t="shared" ref="AI69:AI70" si="582">AF69*AG69/2000</f>
        <v>94.57</v>
      </c>
      <c r="AJ69" s="49">
        <f t="shared" ref="AJ69:AJ70" si="583">AF69*AG69/2000</f>
        <v>94.57</v>
      </c>
      <c r="AK69" s="49">
        <f t="shared" ref="AK69:AK70" si="584">AB69+AH69</f>
        <v>198.23</v>
      </c>
      <c r="AL69" s="49">
        <f t="shared" ref="AL69:AL70" si="585">AC69+AI69</f>
        <v>198.23</v>
      </c>
      <c r="AM69" s="49">
        <f t="shared" ref="AM69:AM70" si="586">AD69+AJ69</f>
        <v>198.23</v>
      </c>
      <c r="AN69" s="2"/>
      <c r="AO69" s="1"/>
    </row>
    <row r="70" spans="1:41" ht="15" customHeight="1" x14ac:dyDescent="0.2">
      <c r="A70" s="81" t="s">
        <v>77</v>
      </c>
      <c r="B70" s="4"/>
      <c r="C70" s="47">
        <v>13905.52</v>
      </c>
      <c r="D70" s="47">
        <v>14288.45</v>
      </c>
      <c r="E70" s="48"/>
      <c r="F70" s="49">
        <f t="shared" si="568"/>
        <v>382.93</v>
      </c>
      <c r="G70" s="49"/>
      <c r="H70" s="49">
        <f t="shared" si="569"/>
        <v>0</v>
      </c>
      <c r="I70" s="49" t="s">
        <v>31</v>
      </c>
      <c r="J70" s="49">
        <f t="shared" si="570"/>
        <v>3276.19</v>
      </c>
      <c r="K70" s="49">
        <v>0.05</v>
      </c>
      <c r="L70" s="49">
        <f t="shared" si="571"/>
        <v>163.81</v>
      </c>
      <c r="M70" s="49">
        <v>29</v>
      </c>
      <c r="N70" s="49">
        <f t="shared" ref="N70" si="587">F70*M70/9</f>
        <v>1233.8900000000001</v>
      </c>
      <c r="O70" s="49">
        <v>550</v>
      </c>
      <c r="P70" s="49">
        <f t="shared" si="572"/>
        <v>339.32</v>
      </c>
      <c r="Q70" s="49">
        <f t="shared" si="573"/>
        <v>339.32</v>
      </c>
      <c r="R70" s="49">
        <f t="shared" si="574"/>
        <v>339.32</v>
      </c>
      <c r="S70" s="49">
        <v>24</v>
      </c>
      <c r="T70" s="49">
        <f t="shared" ref="T70" si="588">F70*S70/9</f>
        <v>1021.15</v>
      </c>
      <c r="U70" s="49">
        <v>495</v>
      </c>
      <c r="V70" s="49">
        <f t="shared" si="575"/>
        <v>252.73</v>
      </c>
      <c r="W70" s="49">
        <f t="shared" si="576"/>
        <v>252.73</v>
      </c>
      <c r="X70" s="49">
        <f t="shared" si="577"/>
        <v>252.73</v>
      </c>
      <c r="Y70" s="49">
        <v>24</v>
      </c>
      <c r="Z70" s="49">
        <f t="shared" ref="Z70" si="589">F70*Y70/9</f>
        <v>1021.15</v>
      </c>
      <c r="AA70" s="49">
        <v>220</v>
      </c>
      <c r="AB70" s="49">
        <f t="shared" si="578"/>
        <v>112.33</v>
      </c>
      <c r="AC70" s="49">
        <f t="shared" si="579"/>
        <v>112.33</v>
      </c>
      <c r="AD70" s="49">
        <f t="shared" si="580"/>
        <v>112.33</v>
      </c>
      <c r="AE70" s="49">
        <v>24</v>
      </c>
      <c r="AF70" s="49">
        <f t="shared" ref="AF70" si="590">F70*AE70/9</f>
        <v>1021.15</v>
      </c>
      <c r="AG70" s="49">
        <v>220</v>
      </c>
      <c r="AH70" s="49">
        <f t="shared" si="581"/>
        <v>112.33</v>
      </c>
      <c r="AI70" s="49">
        <f t="shared" si="582"/>
        <v>112.33</v>
      </c>
      <c r="AJ70" s="49">
        <f t="shared" si="583"/>
        <v>112.33</v>
      </c>
      <c r="AK70" s="49">
        <f t="shared" si="584"/>
        <v>224.66</v>
      </c>
      <c r="AL70" s="49">
        <f t="shared" si="585"/>
        <v>224.66</v>
      </c>
      <c r="AM70" s="49">
        <f t="shared" si="586"/>
        <v>224.66</v>
      </c>
      <c r="AN70" s="2"/>
      <c r="AO70" s="1"/>
    </row>
    <row r="71" spans="1:41" ht="15" customHeight="1" x14ac:dyDescent="0.2">
      <c r="A71" s="81" t="s">
        <v>72</v>
      </c>
      <c r="B71" s="4"/>
      <c r="C71" s="47">
        <v>14288.45</v>
      </c>
      <c r="D71" s="47">
        <v>15363.53</v>
      </c>
      <c r="E71" s="48"/>
      <c r="F71" s="49">
        <f t="shared" ref="F71" si="591">D71-C71</f>
        <v>1075.08</v>
      </c>
      <c r="G71" s="49"/>
      <c r="H71" s="49">
        <f t="shared" ref="H71" si="592">F71/100*G71</f>
        <v>0</v>
      </c>
      <c r="I71" s="49" t="s">
        <v>31</v>
      </c>
      <c r="J71" s="49">
        <f t="shared" ref="J71" si="593">N71+T71+AF71</f>
        <v>9197.91</v>
      </c>
      <c r="K71" s="49">
        <v>0.05</v>
      </c>
      <c r="L71" s="49">
        <f t="shared" ref="L71" si="594">J71*K71</f>
        <v>459.9</v>
      </c>
      <c r="M71" s="49">
        <v>29</v>
      </c>
      <c r="N71" s="49">
        <f t="shared" ref="N71" si="595">F71*M71/9</f>
        <v>3464.15</v>
      </c>
      <c r="O71" s="49">
        <v>550</v>
      </c>
      <c r="P71" s="49">
        <f t="shared" ref="P71" si="596">N71*O71/2000</f>
        <v>952.64</v>
      </c>
      <c r="Q71" s="49">
        <f t="shared" ref="Q71" si="597">N71*O71/2000</f>
        <v>952.64</v>
      </c>
      <c r="R71" s="49">
        <f t="shared" ref="R71" si="598">N71*O71/2000</f>
        <v>952.64</v>
      </c>
      <c r="S71" s="49">
        <v>24</v>
      </c>
      <c r="T71" s="49">
        <f t="shared" ref="T71" si="599">F71*S71/9</f>
        <v>2866.88</v>
      </c>
      <c r="U71" s="49">
        <v>495</v>
      </c>
      <c r="V71" s="49">
        <f t="shared" ref="V71" si="600">T71*U71/2000</f>
        <v>709.55</v>
      </c>
      <c r="W71" s="49">
        <f t="shared" ref="W71" si="601">T71*U71/2000</f>
        <v>709.55</v>
      </c>
      <c r="X71" s="49">
        <f t="shared" ref="X71" si="602">T71*U71/2000</f>
        <v>709.55</v>
      </c>
      <c r="Y71" s="49">
        <v>24</v>
      </c>
      <c r="Z71" s="49">
        <f t="shared" ref="Z71" si="603">F71*Y71/9</f>
        <v>2866.88</v>
      </c>
      <c r="AA71" s="49">
        <v>220</v>
      </c>
      <c r="AB71" s="49">
        <f t="shared" ref="AB71" si="604">Z71*AA71/2000</f>
        <v>315.36</v>
      </c>
      <c r="AC71" s="49">
        <f t="shared" ref="AC71" si="605">Z71*AA71/2000</f>
        <v>315.36</v>
      </c>
      <c r="AD71" s="49">
        <f t="shared" ref="AD71" si="606">Z71*AA71/2000</f>
        <v>315.36</v>
      </c>
      <c r="AE71" s="49">
        <v>24</v>
      </c>
      <c r="AF71" s="49">
        <f t="shared" ref="AF71" si="607">F71*AE71/9</f>
        <v>2866.88</v>
      </c>
      <c r="AG71" s="49">
        <v>220</v>
      </c>
      <c r="AH71" s="49">
        <f t="shared" ref="AH71" si="608">AF71*AG71/2000</f>
        <v>315.36</v>
      </c>
      <c r="AI71" s="49">
        <f t="shared" ref="AI71" si="609">AF71*AG71/2000</f>
        <v>315.36</v>
      </c>
      <c r="AJ71" s="49">
        <f t="shared" ref="AJ71" si="610">AF71*AG71/2000</f>
        <v>315.36</v>
      </c>
      <c r="AK71" s="49">
        <f t="shared" ref="AK71" si="611">AB71+AH71</f>
        <v>630.72</v>
      </c>
      <c r="AL71" s="49">
        <f t="shared" ref="AL71" si="612">AC71+AI71</f>
        <v>630.72</v>
      </c>
      <c r="AM71" s="49">
        <f t="shared" ref="AM71" si="613">AD71+AJ71</f>
        <v>630.72</v>
      </c>
      <c r="AN71" s="2"/>
      <c r="AO71" s="1"/>
    </row>
    <row r="72" spans="1:41" ht="15" customHeight="1" x14ac:dyDescent="0.2">
      <c r="A72" s="81" t="s">
        <v>75</v>
      </c>
      <c r="B72" s="4"/>
      <c r="C72" s="47">
        <v>15363.53</v>
      </c>
      <c r="D72" s="47">
        <v>15721.48</v>
      </c>
      <c r="E72" s="48"/>
      <c r="F72" s="49">
        <f t="shared" ref="F72:F74" si="614">D72-C72</f>
        <v>357.95</v>
      </c>
      <c r="G72" s="49"/>
      <c r="H72" s="49">
        <f t="shared" ref="H72:H74" si="615">F72/100*G72</f>
        <v>0</v>
      </c>
      <c r="I72" s="49" t="s">
        <v>31</v>
      </c>
      <c r="J72" s="49">
        <f t="shared" ref="J72:J74" si="616">N72+T72+AF72</f>
        <v>3062.45</v>
      </c>
      <c r="K72" s="49">
        <v>0.05</v>
      </c>
      <c r="L72" s="49">
        <f t="shared" ref="L72:L74" si="617">J72*K72</f>
        <v>153.12</v>
      </c>
      <c r="M72" s="49">
        <v>29</v>
      </c>
      <c r="N72" s="49">
        <f t="shared" ref="N72:N74" si="618">F72*M72/9</f>
        <v>1153.3900000000001</v>
      </c>
      <c r="O72" s="49">
        <v>550</v>
      </c>
      <c r="P72" s="49">
        <f t="shared" ref="P72:P74" si="619">N72*O72/2000</f>
        <v>317.18</v>
      </c>
      <c r="Q72" s="49">
        <f t="shared" ref="Q72:Q74" si="620">N72*O72/2000</f>
        <v>317.18</v>
      </c>
      <c r="R72" s="49">
        <f t="shared" ref="R72:R74" si="621">N72*O72/2000</f>
        <v>317.18</v>
      </c>
      <c r="S72" s="49">
        <v>24</v>
      </c>
      <c r="T72" s="49">
        <f t="shared" ref="T72:T74" si="622">F72*S72/9</f>
        <v>954.53</v>
      </c>
      <c r="U72" s="49">
        <v>495</v>
      </c>
      <c r="V72" s="49">
        <f t="shared" ref="V72:V74" si="623">T72*U72/2000</f>
        <v>236.25</v>
      </c>
      <c r="W72" s="49">
        <f t="shared" ref="W72:W74" si="624">T72*U72/2000</f>
        <v>236.25</v>
      </c>
      <c r="X72" s="49">
        <f t="shared" ref="X72:X74" si="625">T72*U72/2000</f>
        <v>236.25</v>
      </c>
      <c r="Y72" s="49">
        <v>24</v>
      </c>
      <c r="Z72" s="49">
        <f t="shared" ref="Z72:Z74" si="626">F72*Y72/9</f>
        <v>954.53</v>
      </c>
      <c r="AA72" s="49">
        <v>220</v>
      </c>
      <c r="AB72" s="49">
        <f t="shared" ref="AB72:AB74" si="627">Z72*AA72/2000</f>
        <v>105</v>
      </c>
      <c r="AC72" s="49">
        <f t="shared" ref="AC72:AC74" si="628">Z72*AA72/2000</f>
        <v>105</v>
      </c>
      <c r="AD72" s="49">
        <f t="shared" ref="AD72:AD74" si="629">Z72*AA72/2000</f>
        <v>105</v>
      </c>
      <c r="AE72" s="49">
        <v>24</v>
      </c>
      <c r="AF72" s="49">
        <f t="shared" ref="AF72:AF74" si="630">F72*AE72/9</f>
        <v>954.53</v>
      </c>
      <c r="AG72" s="49">
        <v>220</v>
      </c>
      <c r="AH72" s="49">
        <f t="shared" ref="AH72:AH74" si="631">AF72*AG72/2000</f>
        <v>105</v>
      </c>
      <c r="AI72" s="49">
        <f t="shared" ref="AI72:AI74" si="632">AF72*AG72/2000</f>
        <v>105</v>
      </c>
      <c r="AJ72" s="49">
        <f t="shared" ref="AJ72:AJ74" si="633">AF72*AG72/2000</f>
        <v>105</v>
      </c>
      <c r="AK72" s="49">
        <f t="shared" ref="AK72:AK74" si="634">AB72+AH72</f>
        <v>210</v>
      </c>
      <c r="AL72" s="49">
        <f t="shared" ref="AL72:AL74" si="635">AC72+AI72</f>
        <v>210</v>
      </c>
      <c r="AM72" s="49">
        <f t="shared" ref="AM72:AM74" si="636">AD72+AJ72</f>
        <v>210</v>
      </c>
      <c r="AN72" s="2"/>
      <c r="AO72" s="1"/>
    </row>
    <row r="73" spans="1:41" ht="15" customHeight="1" x14ac:dyDescent="0.2">
      <c r="A73" s="81" t="s">
        <v>75</v>
      </c>
      <c r="B73" s="4"/>
      <c r="C73" s="47">
        <v>15721.48</v>
      </c>
      <c r="D73" s="47">
        <v>15949.74</v>
      </c>
      <c r="E73" s="48"/>
      <c r="F73" s="49">
        <f t="shared" si="614"/>
        <v>228.26</v>
      </c>
      <c r="G73" s="49"/>
      <c r="H73" s="49">
        <f t="shared" si="615"/>
        <v>0</v>
      </c>
      <c r="I73" s="49" t="s">
        <v>31</v>
      </c>
      <c r="J73" s="49">
        <f t="shared" si="616"/>
        <v>1889.48</v>
      </c>
      <c r="K73" s="49">
        <v>0.05</v>
      </c>
      <c r="L73" s="49">
        <f t="shared" si="617"/>
        <v>94.47</v>
      </c>
      <c r="M73" s="49">
        <v>26.5</v>
      </c>
      <c r="N73" s="49">
        <f t="shared" si="618"/>
        <v>672.1</v>
      </c>
      <c r="O73" s="49">
        <v>550</v>
      </c>
      <c r="P73" s="49">
        <f t="shared" si="619"/>
        <v>184.83</v>
      </c>
      <c r="Q73" s="49">
        <f t="shared" si="620"/>
        <v>184.83</v>
      </c>
      <c r="R73" s="49">
        <f t="shared" si="621"/>
        <v>184.83</v>
      </c>
      <c r="S73" s="49">
        <v>24</v>
      </c>
      <c r="T73" s="49">
        <f t="shared" si="622"/>
        <v>608.69000000000005</v>
      </c>
      <c r="U73" s="49">
        <v>495</v>
      </c>
      <c r="V73" s="49">
        <f t="shared" si="623"/>
        <v>150.65</v>
      </c>
      <c r="W73" s="49">
        <f t="shared" si="624"/>
        <v>150.65</v>
      </c>
      <c r="X73" s="49">
        <f t="shared" si="625"/>
        <v>150.65</v>
      </c>
      <c r="Y73" s="49">
        <v>24</v>
      </c>
      <c r="Z73" s="49">
        <f t="shared" si="626"/>
        <v>608.69000000000005</v>
      </c>
      <c r="AA73" s="49">
        <v>220</v>
      </c>
      <c r="AB73" s="49">
        <f t="shared" si="627"/>
        <v>66.959999999999994</v>
      </c>
      <c r="AC73" s="49">
        <f t="shared" si="628"/>
        <v>66.959999999999994</v>
      </c>
      <c r="AD73" s="49">
        <f t="shared" si="629"/>
        <v>66.959999999999994</v>
      </c>
      <c r="AE73" s="49">
        <v>24</v>
      </c>
      <c r="AF73" s="49">
        <f t="shared" si="630"/>
        <v>608.69000000000005</v>
      </c>
      <c r="AG73" s="49">
        <v>220</v>
      </c>
      <c r="AH73" s="49">
        <f t="shared" si="631"/>
        <v>66.959999999999994</v>
      </c>
      <c r="AI73" s="49">
        <f t="shared" si="632"/>
        <v>66.959999999999994</v>
      </c>
      <c r="AJ73" s="49">
        <f t="shared" si="633"/>
        <v>66.959999999999994</v>
      </c>
      <c r="AK73" s="49">
        <f t="shared" si="634"/>
        <v>133.91999999999999</v>
      </c>
      <c r="AL73" s="49">
        <f t="shared" si="635"/>
        <v>133.91999999999999</v>
      </c>
      <c r="AM73" s="49">
        <f t="shared" si="636"/>
        <v>133.91999999999999</v>
      </c>
      <c r="AN73" s="2"/>
      <c r="AO73" s="1"/>
    </row>
    <row r="74" spans="1:41" ht="15" customHeight="1" x14ac:dyDescent="0.2">
      <c r="A74" s="81" t="s">
        <v>75</v>
      </c>
      <c r="B74" s="4"/>
      <c r="C74" s="47">
        <v>15949.74</v>
      </c>
      <c r="D74" s="47">
        <v>16301.47</v>
      </c>
      <c r="E74" s="48"/>
      <c r="F74" s="49">
        <f t="shared" si="614"/>
        <v>351.73</v>
      </c>
      <c r="G74" s="49"/>
      <c r="H74" s="49">
        <f t="shared" si="615"/>
        <v>0</v>
      </c>
      <c r="I74" s="49" t="s">
        <v>31</v>
      </c>
      <c r="J74" s="49">
        <f t="shared" si="616"/>
        <v>3009.25</v>
      </c>
      <c r="K74" s="49">
        <v>0.05</v>
      </c>
      <c r="L74" s="49">
        <f t="shared" si="617"/>
        <v>150.46</v>
      </c>
      <c r="M74" s="49">
        <v>29</v>
      </c>
      <c r="N74" s="49">
        <f t="shared" si="618"/>
        <v>1133.3499999999999</v>
      </c>
      <c r="O74" s="49">
        <v>550</v>
      </c>
      <c r="P74" s="49">
        <f t="shared" si="619"/>
        <v>311.67</v>
      </c>
      <c r="Q74" s="49">
        <f t="shared" si="620"/>
        <v>311.67</v>
      </c>
      <c r="R74" s="49">
        <f t="shared" si="621"/>
        <v>311.67</v>
      </c>
      <c r="S74" s="49">
        <v>24</v>
      </c>
      <c r="T74" s="49">
        <f t="shared" si="622"/>
        <v>937.95</v>
      </c>
      <c r="U74" s="49">
        <v>495</v>
      </c>
      <c r="V74" s="49">
        <f t="shared" si="623"/>
        <v>232.14</v>
      </c>
      <c r="W74" s="49">
        <f t="shared" si="624"/>
        <v>232.14</v>
      </c>
      <c r="X74" s="49">
        <f t="shared" si="625"/>
        <v>232.14</v>
      </c>
      <c r="Y74" s="49">
        <v>24</v>
      </c>
      <c r="Z74" s="49">
        <f t="shared" si="626"/>
        <v>937.95</v>
      </c>
      <c r="AA74" s="49">
        <v>220</v>
      </c>
      <c r="AB74" s="49">
        <f t="shared" si="627"/>
        <v>103.17</v>
      </c>
      <c r="AC74" s="49">
        <f t="shared" si="628"/>
        <v>103.17</v>
      </c>
      <c r="AD74" s="49">
        <f t="shared" si="629"/>
        <v>103.17</v>
      </c>
      <c r="AE74" s="49">
        <v>24</v>
      </c>
      <c r="AF74" s="49">
        <f t="shared" si="630"/>
        <v>937.95</v>
      </c>
      <c r="AG74" s="49">
        <v>220</v>
      </c>
      <c r="AH74" s="49">
        <f t="shared" si="631"/>
        <v>103.17</v>
      </c>
      <c r="AI74" s="49">
        <f t="shared" si="632"/>
        <v>103.17</v>
      </c>
      <c r="AJ74" s="49">
        <f t="shared" si="633"/>
        <v>103.17</v>
      </c>
      <c r="AK74" s="49">
        <f t="shared" si="634"/>
        <v>206.34</v>
      </c>
      <c r="AL74" s="49">
        <f t="shared" si="635"/>
        <v>206.34</v>
      </c>
      <c r="AM74" s="49">
        <f t="shared" si="636"/>
        <v>206.34</v>
      </c>
      <c r="AN74" s="2"/>
      <c r="AO74" s="1"/>
    </row>
    <row r="75" spans="1:41" ht="15" customHeight="1" x14ac:dyDescent="0.2">
      <c r="A75" s="81" t="s">
        <v>73</v>
      </c>
      <c r="B75" s="4"/>
      <c r="C75" s="47">
        <v>16301.47</v>
      </c>
      <c r="D75" s="47">
        <v>16434.95</v>
      </c>
      <c r="E75" s="48"/>
      <c r="F75" s="49">
        <f t="shared" ref="F75:F82" si="637">D75-C75</f>
        <v>133.47999999999999</v>
      </c>
      <c r="G75" s="49"/>
      <c r="H75" s="49">
        <f t="shared" ref="H75:H82" si="638">F75/100*G75</f>
        <v>0</v>
      </c>
      <c r="I75" s="49" t="s">
        <v>31</v>
      </c>
      <c r="J75" s="49">
        <f t="shared" ref="J75:J82" si="639">N75+T75+AF75</f>
        <v>1965.12</v>
      </c>
      <c r="K75" s="49">
        <v>0.05</v>
      </c>
      <c r="L75" s="49">
        <f t="shared" ref="L75:L82" si="640">J75*K75</f>
        <v>98.26</v>
      </c>
      <c r="M75" s="49">
        <v>47.5</v>
      </c>
      <c r="N75" s="49">
        <f t="shared" ref="N75:N82" si="641">F75*M75/9</f>
        <v>704.48</v>
      </c>
      <c r="O75" s="49">
        <v>550</v>
      </c>
      <c r="P75" s="49">
        <f t="shared" ref="P75:P82" si="642">N75*O75/2000</f>
        <v>193.73</v>
      </c>
      <c r="Q75" s="49">
        <f t="shared" ref="Q75:Q82" si="643">N75*O75/2000</f>
        <v>193.73</v>
      </c>
      <c r="R75" s="49">
        <f t="shared" ref="R75:R82" si="644">N75*O75/2000</f>
        <v>193.73</v>
      </c>
      <c r="S75" s="49">
        <v>42.5</v>
      </c>
      <c r="T75" s="49">
        <f t="shared" ref="T75:T82" si="645">F75*S75/9</f>
        <v>630.32000000000005</v>
      </c>
      <c r="U75" s="49">
        <v>495</v>
      </c>
      <c r="V75" s="49">
        <f t="shared" ref="V75:V82" si="646">T75*U75/2000</f>
        <v>156</v>
      </c>
      <c r="W75" s="49">
        <f t="shared" ref="W75:W82" si="647">T75*U75/2000</f>
        <v>156</v>
      </c>
      <c r="X75" s="49">
        <f t="shared" ref="X75:X82" si="648">T75*U75/2000</f>
        <v>156</v>
      </c>
      <c r="Y75" s="49">
        <v>42.5</v>
      </c>
      <c r="Z75" s="49">
        <f t="shared" ref="Z75:Z82" si="649">F75*Y75/9</f>
        <v>630.32000000000005</v>
      </c>
      <c r="AA75" s="49">
        <v>220</v>
      </c>
      <c r="AB75" s="49">
        <f t="shared" ref="AB75:AB82" si="650">Z75*AA75/2000</f>
        <v>69.34</v>
      </c>
      <c r="AC75" s="49">
        <f t="shared" ref="AC75:AC82" si="651">Z75*AA75/2000</f>
        <v>69.34</v>
      </c>
      <c r="AD75" s="49">
        <f t="shared" ref="AD75:AD82" si="652">Z75*AA75/2000</f>
        <v>69.34</v>
      </c>
      <c r="AE75" s="49">
        <v>42.5</v>
      </c>
      <c r="AF75" s="49">
        <f t="shared" ref="AF75:AF82" si="653">F75*AE75/9</f>
        <v>630.32000000000005</v>
      </c>
      <c r="AG75" s="49">
        <v>220</v>
      </c>
      <c r="AH75" s="49">
        <f t="shared" ref="AH75:AH82" si="654">AF75*AG75/2000</f>
        <v>69.34</v>
      </c>
      <c r="AI75" s="49">
        <f t="shared" ref="AI75:AI82" si="655">AF75*AG75/2000</f>
        <v>69.34</v>
      </c>
      <c r="AJ75" s="49">
        <f t="shared" ref="AJ75:AJ82" si="656">AF75*AG75/2000</f>
        <v>69.34</v>
      </c>
      <c r="AK75" s="49">
        <f t="shared" ref="AK75:AK82" si="657">AB75+AH75</f>
        <v>138.68</v>
      </c>
      <c r="AL75" s="49">
        <f t="shared" ref="AL75:AL82" si="658">AC75+AI75</f>
        <v>138.68</v>
      </c>
      <c r="AM75" s="49">
        <f t="shared" ref="AM75:AM82" si="659">AD75+AJ75</f>
        <v>138.68</v>
      </c>
      <c r="AN75" s="2"/>
      <c r="AO75" s="1"/>
    </row>
    <row r="76" spans="1:41" ht="15" customHeight="1" x14ac:dyDescent="0.2">
      <c r="A76" s="81" t="s">
        <v>73</v>
      </c>
      <c r="B76" s="4"/>
      <c r="C76" s="47">
        <v>16434.95</v>
      </c>
      <c r="D76" s="47">
        <v>16585</v>
      </c>
      <c r="E76" s="48"/>
      <c r="F76" s="49">
        <f t="shared" si="637"/>
        <v>150.05000000000001</v>
      </c>
      <c r="G76" s="49"/>
      <c r="H76" s="49">
        <f t="shared" si="638"/>
        <v>0</v>
      </c>
      <c r="I76" s="49" t="s">
        <v>31</v>
      </c>
      <c r="J76" s="49">
        <f t="shared" si="639"/>
        <v>1758.92</v>
      </c>
      <c r="K76" s="49">
        <v>0.05</v>
      </c>
      <c r="L76" s="49">
        <f t="shared" si="640"/>
        <v>87.95</v>
      </c>
      <c r="M76" s="49">
        <v>38.5</v>
      </c>
      <c r="N76" s="49">
        <f t="shared" si="641"/>
        <v>641.88</v>
      </c>
      <c r="O76" s="49">
        <v>550</v>
      </c>
      <c r="P76" s="49">
        <f t="shared" si="642"/>
        <v>176.52</v>
      </c>
      <c r="Q76" s="49">
        <f t="shared" si="643"/>
        <v>176.52</v>
      </c>
      <c r="R76" s="49">
        <f t="shared" si="644"/>
        <v>176.52</v>
      </c>
      <c r="S76" s="49">
        <v>33.5</v>
      </c>
      <c r="T76" s="49">
        <f t="shared" si="645"/>
        <v>558.52</v>
      </c>
      <c r="U76" s="49">
        <v>495</v>
      </c>
      <c r="V76" s="49">
        <f t="shared" si="646"/>
        <v>138.22999999999999</v>
      </c>
      <c r="W76" s="49">
        <f t="shared" si="647"/>
        <v>138.22999999999999</v>
      </c>
      <c r="X76" s="49">
        <f t="shared" si="648"/>
        <v>138.22999999999999</v>
      </c>
      <c r="Y76" s="49">
        <v>33.5</v>
      </c>
      <c r="Z76" s="49">
        <f t="shared" si="649"/>
        <v>558.52</v>
      </c>
      <c r="AA76" s="49">
        <v>220</v>
      </c>
      <c r="AB76" s="49">
        <f t="shared" si="650"/>
        <v>61.44</v>
      </c>
      <c r="AC76" s="49">
        <f t="shared" si="651"/>
        <v>61.44</v>
      </c>
      <c r="AD76" s="49">
        <f t="shared" si="652"/>
        <v>61.44</v>
      </c>
      <c r="AE76" s="49">
        <v>33.5</v>
      </c>
      <c r="AF76" s="49">
        <f t="shared" si="653"/>
        <v>558.52</v>
      </c>
      <c r="AG76" s="49">
        <v>220</v>
      </c>
      <c r="AH76" s="49">
        <f t="shared" si="654"/>
        <v>61.44</v>
      </c>
      <c r="AI76" s="49">
        <f t="shared" si="655"/>
        <v>61.44</v>
      </c>
      <c r="AJ76" s="49">
        <f t="shared" si="656"/>
        <v>61.44</v>
      </c>
      <c r="AK76" s="49">
        <f t="shared" si="657"/>
        <v>122.88</v>
      </c>
      <c r="AL76" s="49">
        <f t="shared" si="658"/>
        <v>122.88</v>
      </c>
      <c r="AM76" s="49">
        <f t="shared" si="659"/>
        <v>122.88</v>
      </c>
      <c r="AN76" s="2"/>
      <c r="AO76" s="1"/>
    </row>
    <row r="77" spans="1:41" ht="15" customHeight="1" x14ac:dyDescent="0.2">
      <c r="A77" s="81" t="s">
        <v>73</v>
      </c>
      <c r="B77" s="4"/>
      <c r="C77" s="47">
        <v>16585</v>
      </c>
      <c r="D77" s="47">
        <v>16699.72</v>
      </c>
      <c r="E77" s="48"/>
      <c r="F77" s="49">
        <f t="shared" si="637"/>
        <v>114.72</v>
      </c>
      <c r="G77" s="49"/>
      <c r="H77" s="49">
        <f t="shared" si="638"/>
        <v>0</v>
      </c>
      <c r="I77" s="49" t="s">
        <v>31</v>
      </c>
      <c r="J77" s="49">
        <f t="shared" si="639"/>
        <v>1019.74</v>
      </c>
      <c r="K77" s="49">
        <v>0.05</v>
      </c>
      <c r="L77" s="49">
        <f t="shared" si="640"/>
        <v>50.99</v>
      </c>
      <c r="M77" s="49">
        <v>30</v>
      </c>
      <c r="N77" s="49">
        <f t="shared" si="641"/>
        <v>382.4</v>
      </c>
      <c r="O77" s="49">
        <v>550</v>
      </c>
      <c r="P77" s="49">
        <f t="shared" si="642"/>
        <v>105.16</v>
      </c>
      <c r="Q77" s="49">
        <f t="shared" si="643"/>
        <v>105.16</v>
      </c>
      <c r="R77" s="49">
        <f t="shared" si="644"/>
        <v>105.16</v>
      </c>
      <c r="S77" s="49">
        <v>25</v>
      </c>
      <c r="T77" s="49">
        <f t="shared" si="645"/>
        <v>318.67</v>
      </c>
      <c r="U77" s="49">
        <v>495</v>
      </c>
      <c r="V77" s="49">
        <f t="shared" si="646"/>
        <v>78.87</v>
      </c>
      <c r="W77" s="49">
        <f t="shared" si="647"/>
        <v>78.87</v>
      </c>
      <c r="X77" s="49">
        <f t="shared" si="648"/>
        <v>78.87</v>
      </c>
      <c r="Y77" s="49">
        <v>25</v>
      </c>
      <c r="Z77" s="49">
        <f t="shared" si="649"/>
        <v>318.67</v>
      </c>
      <c r="AA77" s="49">
        <v>220</v>
      </c>
      <c r="AB77" s="49">
        <f t="shared" si="650"/>
        <v>35.049999999999997</v>
      </c>
      <c r="AC77" s="49">
        <f t="shared" si="651"/>
        <v>35.049999999999997</v>
      </c>
      <c r="AD77" s="49">
        <f t="shared" si="652"/>
        <v>35.049999999999997</v>
      </c>
      <c r="AE77" s="49">
        <v>25</v>
      </c>
      <c r="AF77" s="49">
        <f t="shared" si="653"/>
        <v>318.67</v>
      </c>
      <c r="AG77" s="49">
        <v>220</v>
      </c>
      <c r="AH77" s="49">
        <f t="shared" si="654"/>
        <v>35.049999999999997</v>
      </c>
      <c r="AI77" s="49">
        <f t="shared" si="655"/>
        <v>35.049999999999997</v>
      </c>
      <c r="AJ77" s="49">
        <f t="shared" si="656"/>
        <v>35.049999999999997</v>
      </c>
      <c r="AK77" s="49">
        <f t="shared" si="657"/>
        <v>70.099999999999994</v>
      </c>
      <c r="AL77" s="49">
        <f t="shared" si="658"/>
        <v>70.099999999999994</v>
      </c>
      <c r="AM77" s="49">
        <f t="shared" si="659"/>
        <v>70.099999999999994</v>
      </c>
      <c r="AN77" s="2"/>
      <c r="AO77" s="1"/>
    </row>
    <row r="78" spans="1:41" ht="15" customHeight="1" x14ac:dyDescent="0.2">
      <c r="A78" s="81" t="s">
        <v>73</v>
      </c>
      <c r="B78" s="4"/>
      <c r="C78" s="47">
        <v>16699.72</v>
      </c>
      <c r="D78" s="47">
        <v>17579.09</v>
      </c>
      <c r="E78" s="48"/>
      <c r="F78" s="49">
        <f t="shared" si="637"/>
        <v>879.37</v>
      </c>
      <c r="G78" s="49"/>
      <c r="H78" s="49">
        <f t="shared" si="638"/>
        <v>0</v>
      </c>
      <c r="I78" s="49" t="s">
        <v>31</v>
      </c>
      <c r="J78" s="49">
        <f t="shared" si="639"/>
        <v>7523.51</v>
      </c>
      <c r="K78" s="49">
        <v>0.05</v>
      </c>
      <c r="L78" s="49">
        <f t="shared" si="640"/>
        <v>376.18</v>
      </c>
      <c r="M78" s="49">
        <v>29</v>
      </c>
      <c r="N78" s="49">
        <f t="shared" si="641"/>
        <v>2833.53</v>
      </c>
      <c r="O78" s="49">
        <v>550</v>
      </c>
      <c r="P78" s="49">
        <f t="shared" si="642"/>
        <v>779.22</v>
      </c>
      <c r="Q78" s="49">
        <f t="shared" si="643"/>
        <v>779.22</v>
      </c>
      <c r="R78" s="49">
        <f t="shared" si="644"/>
        <v>779.22</v>
      </c>
      <c r="S78" s="49">
        <v>24</v>
      </c>
      <c r="T78" s="49">
        <f t="shared" si="645"/>
        <v>2344.9899999999998</v>
      </c>
      <c r="U78" s="49">
        <v>495</v>
      </c>
      <c r="V78" s="49">
        <f t="shared" si="646"/>
        <v>580.39</v>
      </c>
      <c r="W78" s="49">
        <f t="shared" si="647"/>
        <v>580.39</v>
      </c>
      <c r="X78" s="49">
        <f t="shared" si="648"/>
        <v>580.39</v>
      </c>
      <c r="Y78" s="49">
        <v>24</v>
      </c>
      <c r="Z78" s="49">
        <f t="shared" si="649"/>
        <v>2344.9899999999998</v>
      </c>
      <c r="AA78" s="49">
        <v>220</v>
      </c>
      <c r="AB78" s="49">
        <f t="shared" si="650"/>
        <v>257.95</v>
      </c>
      <c r="AC78" s="49">
        <f t="shared" si="651"/>
        <v>257.95</v>
      </c>
      <c r="AD78" s="49">
        <f t="shared" si="652"/>
        <v>257.95</v>
      </c>
      <c r="AE78" s="49">
        <v>24</v>
      </c>
      <c r="AF78" s="49">
        <f t="shared" si="653"/>
        <v>2344.9899999999998</v>
      </c>
      <c r="AG78" s="49">
        <v>220</v>
      </c>
      <c r="AH78" s="49">
        <f t="shared" si="654"/>
        <v>257.95</v>
      </c>
      <c r="AI78" s="49">
        <f t="shared" si="655"/>
        <v>257.95</v>
      </c>
      <c r="AJ78" s="49">
        <f t="shared" si="656"/>
        <v>257.95</v>
      </c>
      <c r="AK78" s="49">
        <f t="shared" si="657"/>
        <v>515.9</v>
      </c>
      <c r="AL78" s="49">
        <f t="shared" si="658"/>
        <v>515.9</v>
      </c>
      <c r="AM78" s="49">
        <f t="shared" si="659"/>
        <v>515.9</v>
      </c>
      <c r="AN78" s="2"/>
      <c r="AO78" s="1"/>
    </row>
    <row r="79" spans="1:41" ht="15" customHeight="1" x14ac:dyDescent="0.2">
      <c r="A79" s="81" t="s">
        <v>73</v>
      </c>
      <c r="B79" s="4"/>
      <c r="C79" s="47">
        <v>17579.09</v>
      </c>
      <c r="D79" s="47">
        <v>17825.91</v>
      </c>
      <c r="E79" s="48"/>
      <c r="F79" s="49">
        <f t="shared" si="637"/>
        <v>246.82</v>
      </c>
      <c r="G79" s="49"/>
      <c r="H79" s="49">
        <f t="shared" si="638"/>
        <v>0</v>
      </c>
      <c r="I79" s="49" t="s">
        <v>31</v>
      </c>
      <c r="J79" s="49">
        <f t="shared" si="639"/>
        <v>2728.73</v>
      </c>
      <c r="K79" s="49">
        <v>0.05</v>
      </c>
      <c r="L79" s="49">
        <f t="shared" si="640"/>
        <v>136.44</v>
      </c>
      <c r="M79" s="49">
        <v>36.5</v>
      </c>
      <c r="N79" s="49">
        <f t="shared" si="641"/>
        <v>1000.99</v>
      </c>
      <c r="O79" s="49">
        <v>550</v>
      </c>
      <c r="P79" s="49">
        <f t="shared" si="642"/>
        <v>275.27</v>
      </c>
      <c r="Q79" s="49">
        <f t="shared" si="643"/>
        <v>275.27</v>
      </c>
      <c r="R79" s="49">
        <f t="shared" si="644"/>
        <v>275.27</v>
      </c>
      <c r="S79" s="49">
        <v>31.5</v>
      </c>
      <c r="T79" s="49">
        <f t="shared" si="645"/>
        <v>863.87</v>
      </c>
      <c r="U79" s="49">
        <v>495</v>
      </c>
      <c r="V79" s="49">
        <f t="shared" si="646"/>
        <v>213.81</v>
      </c>
      <c r="W79" s="49">
        <f t="shared" si="647"/>
        <v>213.81</v>
      </c>
      <c r="X79" s="49">
        <f t="shared" si="648"/>
        <v>213.81</v>
      </c>
      <c r="Y79" s="49">
        <v>31.5</v>
      </c>
      <c r="Z79" s="49">
        <f t="shared" si="649"/>
        <v>863.87</v>
      </c>
      <c r="AA79" s="49">
        <v>220</v>
      </c>
      <c r="AB79" s="49">
        <f t="shared" si="650"/>
        <v>95.03</v>
      </c>
      <c r="AC79" s="49">
        <f t="shared" si="651"/>
        <v>95.03</v>
      </c>
      <c r="AD79" s="49">
        <f t="shared" si="652"/>
        <v>95.03</v>
      </c>
      <c r="AE79" s="49">
        <v>31.5</v>
      </c>
      <c r="AF79" s="49">
        <f t="shared" si="653"/>
        <v>863.87</v>
      </c>
      <c r="AG79" s="49">
        <v>220</v>
      </c>
      <c r="AH79" s="49">
        <f t="shared" si="654"/>
        <v>95.03</v>
      </c>
      <c r="AI79" s="49">
        <f t="shared" si="655"/>
        <v>95.03</v>
      </c>
      <c r="AJ79" s="49">
        <f t="shared" si="656"/>
        <v>95.03</v>
      </c>
      <c r="AK79" s="49">
        <f t="shared" si="657"/>
        <v>190.06</v>
      </c>
      <c r="AL79" s="49">
        <f t="shared" si="658"/>
        <v>190.06</v>
      </c>
      <c r="AM79" s="49">
        <f t="shared" si="659"/>
        <v>190.06</v>
      </c>
      <c r="AN79" s="2"/>
      <c r="AO79" s="1"/>
    </row>
    <row r="80" spans="1:41" ht="15" customHeight="1" x14ac:dyDescent="0.2">
      <c r="A80" s="81" t="s">
        <v>73</v>
      </c>
      <c r="B80" s="4"/>
      <c r="C80" s="47">
        <v>17825.91</v>
      </c>
      <c r="D80" s="47">
        <v>18146.77</v>
      </c>
      <c r="E80" s="48"/>
      <c r="F80" s="49">
        <f t="shared" si="637"/>
        <v>320.86</v>
      </c>
      <c r="G80" s="49"/>
      <c r="H80" s="49">
        <f t="shared" si="638"/>
        <v>0</v>
      </c>
      <c r="I80" s="49" t="s">
        <v>31</v>
      </c>
      <c r="J80" s="49">
        <f t="shared" si="639"/>
        <v>2656.01</v>
      </c>
      <c r="K80" s="49">
        <v>0.05</v>
      </c>
      <c r="L80" s="49">
        <f t="shared" si="640"/>
        <v>132.80000000000001</v>
      </c>
      <c r="M80" s="49">
        <v>26.5</v>
      </c>
      <c r="N80" s="49">
        <f t="shared" si="641"/>
        <v>944.75</v>
      </c>
      <c r="O80" s="49">
        <v>550</v>
      </c>
      <c r="P80" s="49">
        <f t="shared" si="642"/>
        <v>259.81</v>
      </c>
      <c r="Q80" s="49">
        <f t="shared" si="643"/>
        <v>259.81</v>
      </c>
      <c r="R80" s="49">
        <f t="shared" si="644"/>
        <v>259.81</v>
      </c>
      <c r="S80" s="49">
        <v>24</v>
      </c>
      <c r="T80" s="49">
        <f t="shared" si="645"/>
        <v>855.63</v>
      </c>
      <c r="U80" s="49">
        <v>495</v>
      </c>
      <c r="V80" s="49">
        <f t="shared" si="646"/>
        <v>211.77</v>
      </c>
      <c r="W80" s="49">
        <f t="shared" si="647"/>
        <v>211.77</v>
      </c>
      <c r="X80" s="49">
        <f t="shared" si="648"/>
        <v>211.77</v>
      </c>
      <c r="Y80" s="49">
        <v>24</v>
      </c>
      <c r="Z80" s="49">
        <f t="shared" si="649"/>
        <v>855.63</v>
      </c>
      <c r="AA80" s="49">
        <v>220</v>
      </c>
      <c r="AB80" s="49">
        <f t="shared" si="650"/>
        <v>94.12</v>
      </c>
      <c r="AC80" s="49">
        <f t="shared" si="651"/>
        <v>94.12</v>
      </c>
      <c r="AD80" s="49">
        <f t="shared" si="652"/>
        <v>94.12</v>
      </c>
      <c r="AE80" s="49">
        <v>24</v>
      </c>
      <c r="AF80" s="49">
        <f t="shared" si="653"/>
        <v>855.63</v>
      </c>
      <c r="AG80" s="49">
        <v>220</v>
      </c>
      <c r="AH80" s="49">
        <f t="shared" si="654"/>
        <v>94.12</v>
      </c>
      <c r="AI80" s="49">
        <f t="shared" si="655"/>
        <v>94.12</v>
      </c>
      <c r="AJ80" s="49">
        <f t="shared" si="656"/>
        <v>94.12</v>
      </c>
      <c r="AK80" s="49">
        <f t="shared" si="657"/>
        <v>188.24</v>
      </c>
      <c r="AL80" s="49">
        <f t="shared" si="658"/>
        <v>188.24</v>
      </c>
      <c r="AM80" s="49">
        <f t="shared" si="659"/>
        <v>188.24</v>
      </c>
      <c r="AN80" s="2"/>
      <c r="AO80" s="1"/>
    </row>
    <row r="81" spans="1:41" ht="15" customHeight="1" x14ac:dyDescent="0.2">
      <c r="A81" s="81" t="s">
        <v>73</v>
      </c>
      <c r="B81" s="4"/>
      <c r="C81" s="47">
        <v>18146.77</v>
      </c>
      <c r="D81" s="47">
        <v>18246.77</v>
      </c>
      <c r="E81" s="48"/>
      <c r="F81" s="49">
        <f t="shared" si="637"/>
        <v>100</v>
      </c>
      <c r="G81" s="49"/>
      <c r="H81" s="49">
        <f t="shared" si="638"/>
        <v>0</v>
      </c>
      <c r="I81" s="49" t="s">
        <v>31</v>
      </c>
      <c r="J81" s="49">
        <f t="shared" si="639"/>
        <v>1055.55</v>
      </c>
      <c r="K81" s="49">
        <v>0.05</v>
      </c>
      <c r="L81" s="49">
        <f t="shared" si="640"/>
        <v>52.78</v>
      </c>
      <c r="M81" s="49">
        <v>35</v>
      </c>
      <c r="N81" s="49">
        <f t="shared" si="641"/>
        <v>388.89</v>
      </c>
      <c r="O81" s="49">
        <v>550</v>
      </c>
      <c r="P81" s="49">
        <f t="shared" si="642"/>
        <v>106.94</v>
      </c>
      <c r="Q81" s="49">
        <f t="shared" si="643"/>
        <v>106.94</v>
      </c>
      <c r="R81" s="49">
        <f t="shared" si="644"/>
        <v>106.94</v>
      </c>
      <c r="S81" s="49">
        <v>30</v>
      </c>
      <c r="T81" s="49">
        <f t="shared" si="645"/>
        <v>333.33</v>
      </c>
      <c r="U81" s="49">
        <v>495</v>
      </c>
      <c r="V81" s="49">
        <f t="shared" si="646"/>
        <v>82.5</v>
      </c>
      <c r="W81" s="49">
        <f t="shared" si="647"/>
        <v>82.5</v>
      </c>
      <c r="X81" s="49">
        <f t="shared" si="648"/>
        <v>82.5</v>
      </c>
      <c r="Y81" s="49">
        <v>30</v>
      </c>
      <c r="Z81" s="49">
        <f t="shared" si="649"/>
        <v>333.33</v>
      </c>
      <c r="AA81" s="49">
        <v>220</v>
      </c>
      <c r="AB81" s="49">
        <f t="shared" si="650"/>
        <v>36.67</v>
      </c>
      <c r="AC81" s="49">
        <f t="shared" si="651"/>
        <v>36.67</v>
      </c>
      <c r="AD81" s="49">
        <f t="shared" si="652"/>
        <v>36.67</v>
      </c>
      <c r="AE81" s="49">
        <v>30</v>
      </c>
      <c r="AF81" s="49">
        <f t="shared" si="653"/>
        <v>333.33</v>
      </c>
      <c r="AG81" s="49">
        <v>220</v>
      </c>
      <c r="AH81" s="49">
        <f t="shared" si="654"/>
        <v>36.67</v>
      </c>
      <c r="AI81" s="49">
        <f t="shared" si="655"/>
        <v>36.67</v>
      </c>
      <c r="AJ81" s="49">
        <f t="shared" si="656"/>
        <v>36.67</v>
      </c>
      <c r="AK81" s="49">
        <f t="shared" si="657"/>
        <v>73.34</v>
      </c>
      <c r="AL81" s="49">
        <f t="shared" si="658"/>
        <v>73.34</v>
      </c>
      <c r="AM81" s="49">
        <f t="shared" si="659"/>
        <v>73.34</v>
      </c>
      <c r="AN81" s="2"/>
      <c r="AO81" s="1"/>
    </row>
    <row r="82" spans="1:41" ht="15" customHeight="1" x14ac:dyDescent="0.2">
      <c r="A82" s="81" t="s">
        <v>73</v>
      </c>
      <c r="B82" s="4"/>
      <c r="C82" s="47">
        <v>18246.77</v>
      </c>
      <c r="D82" s="47">
        <v>18436.61</v>
      </c>
      <c r="E82" s="48"/>
      <c r="F82" s="49">
        <f t="shared" si="637"/>
        <v>189.84</v>
      </c>
      <c r="G82" s="49"/>
      <c r="H82" s="49">
        <f t="shared" si="638"/>
        <v>0</v>
      </c>
      <c r="I82" s="49" t="s">
        <v>31</v>
      </c>
      <c r="J82" s="49">
        <f t="shared" si="639"/>
        <v>2383.5500000000002</v>
      </c>
      <c r="K82" s="49">
        <v>0.05</v>
      </c>
      <c r="L82" s="49">
        <f t="shared" si="640"/>
        <v>119.18</v>
      </c>
      <c r="M82" s="49">
        <v>41</v>
      </c>
      <c r="N82" s="49">
        <f t="shared" si="641"/>
        <v>864.83</v>
      </c>
      <c r="O82" s="49">
        <v>550</v>
      </c>
      <c r="P82" s="49">
        <f t="shared" si="642"/>
        <v>237.83</v>
      </c>
      <c r="Q82" s="49">
        <f t="shared" si="643"/>
        <v>237.83</v>
      </c>
      <c r="R82" s="49">
        <f t="shared" si="644"/>
        <v>237.83</v>
      </c>
      <c r="S82" s="49">
        <v>36</v>
      </c>
      <c r="T82" s="49">
        <f t="shared" si="645"/>
        <v>759.36</v>
      </c>
      <c r="U82" s="49">
        <v>495</v>
      </c>
      <c r="V82" s="49">
        <f t="shared" si="646"/>
        <v>187.94</v>
      </c>
      <c r="W82" s="49">
        <f t="shared" si="647"/>
        <v>187.94</v>
      </c>
      <c r="X82" s="49">
        <f t="shared" si="648"/>
        <v>187.94</v>
      </c>
      <c r="Y82" s="49">
        <v>36</v>
      </c>
      <c r="Z82" s="49">
        <f t="shared" si="649"/>
        <v>759.36</v>
      </c>
      <c r="AA82" s="49">
        <v>220</v>
      </c>
      <c r="AB82" s="49">
        <f t="shared" si="650"/>
        <v>83.53</v>
      </c>
      <c r="AC82" s="49">
        <f t="shared" si="651"/>
        <v>83.53</v>
      </c>
      <c r="AD82" s="49">
        <f t="shared" si="652"/>
        <v>83.53</v>
      </c>
      <c r="AE82" s="49">
        <v>36</v>
      </c>
      <c r="AF82" s="49">
        <f t="shared" si="653"/>
        <v>759.36</v>
      </c>
      <c r="AG82" s="49">
        <v>220</v>
      </c>
      <c r="AH82" s="49">
        <f t="shared" si="654"/>
        <v>83.53</v>
      </c>
      <c r="AI82" s="49">
        <f t="shared" si="655"/>
        <v>83.53</v>
      </c>
      <c r="AJ82" s="49">
        <f t="shared" si="656"/>
        <v>83.53</v>
      </c>
      <c r="AK82" s="49">
        <f t="shared" si="657"/>
        <v>167.06</v>
      </c>
      <c r="AL82" s="49">
        <f t="shared" si="658"/>
        <v>167.06</v>
      </c>
      <c r="AM82" s="49">
        <f t="shared" si="659"/>
        <v>167.06</v>
      </c>
      <c r="AN82" s="2"/>
      <c r="AO82" s="1"/>
    </row>
    <row r="83" spans="1:41" ht="15" customHeight="1" x14ac:dyDescent="0.2">
      <c r="A83" s="81" t="s">
        <v>78</v>
      </c>
      <c r="B83" s="4"/>
      <c r="C83" s="47">
        <v>18436.61</v>
      </c>
      <c r="D83" s="47">
        <v>18556.05</v>
      </c>
      <c r="E83" s="48"/>
      <c r="F83" s="49">
        <f t="shared" ref="F83:F85" si="660">D83-C83</f>
        <v>119.44</v>
      </c>
      <c r="G83" s="49"/>
      <c r="H83" s="49">
        <f t="shared" ref="H83:H85" si="661">F83/100*G83</f>
        <v>0</v>
      </c>
      <c r="I83" s="49" t="s">
        <v>31</v>
      </c>
      <c r="J83" s="49">
        <f t="shared" ref="J83:J85" si="662">N83+T83+AF83</f>
        <v>1422.41</v>
      </c>
      <c r="K83" s="49">
        <v>0.05</v>
      </c>
      <c r="L83" s="49">
        <f t="shared" ref="L83:L85" si="663">J83*K83</f>
        <v>71.12</v>
      </c>
      <c r="M83" s="49">
        <v>41</v>
      </c>
      <c r="N83" s="49">
        <f t="shared" ref="N83:N85" si="664">F83*M83/9</f>
        <v>544.12</v>
      </c>
      <c r="O83" s="49">
        <v>550</v>
      </c>
      <c r="P83" s="49">
        <f t="shared" ref="P83:P85" si="665">N83*O83/2000</f>
        <v>149.63</v>
      </c>
      <c r="Q83" s="49">
        <f t="shared" ref="Q83:Q85" si="666">N83*O83/2000</f>
        <v>149.63</v>
      </c>
      <c r="R83" s="49">
        <f t="shared" ref="R83:R85" si="667">N83*O83/2000</f>
        <v>149.63</v>
      </c>
      <c r="S83" s="49">
        <v>36</v>
      </c>
      <c r="T83" s="49">
        <f t="shared" ref="T83:T85" si="668">F83*S83/9</f>
        <v>477.76</v>
      </c>
      <c r="U83" s="49">
        <v>495</v>
      </c>
      <c r="V83" s="49">
        <f t="shared" ref="V83:V85" si="669">T83*U83/2000</f>
        <v>118.25</v>
      </c>
      <c r="W83" s="49">
        <f t="shared" ref="W83:W85" si="670">T83*U83/2000</f>
        <v>118.25</v>
      </c>
      <c r="X83" s="49">
        <f t="shared" ref="X83:X85" si="671">T83*U83/2000</f>
        <v>118.25</v>
      </c>
      <c r="Y83" s="49">
        <v>36</v>
      </c>
      <c r="Z83" s="49">
        <f t="shared" ref="Z83:Z85" si="672">F83*Y83/9</f>
        <v>477.76</v>
      </c>
      <c r="AA83" s="49">
        <v>220</v>
      </c>
      <c r="AB83" s="49">
        <f t="shared" ref="AB83:AB85" si="673">Z83*AA83/2000</f>
        <v>52.55</v>
      </c>
      <c r="AC83" s="49">
        <f t="shared" ref="AC83:AC85" si="674">Z83*AA83/2000</f>
        <v>52.55</v>
      </c>
      <c r="AD83" s="49">
        <f t="shared" ref="AD83:AD85" si="675">Z83*AA83/2000</f>
        <v>52.55</v>
      </c>
      <c r="AE83" s="49" t="s">
        <v>31</v>
      </c>
      <c r="AF83" s="49">
        <f>3604.73/9</f>
        <v>400.53</v>
      </c>
      <c r="AG83" s="49">
        <v>220</v>
      </c>
      <c r="AH83" s="49">
        <f t="shared" ref="AH83:AH85" si="676">AF83*AG83/2000</f>
        <v>44.06</v>
      </c>
      <c r="AI83" s="49">
        <f t="shared" ref="AI83:AI85" si="677">AF83*AG83/2000</f>
        <v>44.06</v>
      </c>
      <c r="AJ83" s="49">
        <f t="shared" ref="AJ83:AJ85" si="678">AF83*AG83/2000</f>
        <v>44.06</v>
      </c>
      <c r="AK83" s="49">
        <f t="shared" ref="AK83:AK85" si="679">AB83+AH83</f>
        <v>96.61</v>
      </c>
      <c r="AL83" s="49">
        <f t="shared" ref="AL83:AL85" si="680">AC83+AI83</f>
        <v>96.61</v>
      </c>
      <c r="AM83" s="49">
        <f t="shared" ref="AM83:AM85" si="681">AD83+AJ83</f>
        <v>96.61</v>
      </c>
      <c r="AN83" s="2"/>
      <c r="AO83" s="1"/>
    </row>
    <row r="84" spans="1:41" ht="15" customHeight="1" x14ac:dyDescent="0.2">
      <c r="A84" s="81" t="s">
        <v>78</v>
      </c>
      <c r="B84" s="4"/>
      <c r="C84" s="47">
        <v>18556.05</v>
      </c>
      <c r="D84" s="47">
        <v>18712.05</v>
      </c>
      <c r="E84" s="48"/>
      <c r="F84" s="49">
        <f t="shared" si="660"/>
        <v>156</v>
      </c>
      <c r="G84" s="49"/>
      <c r="H84" s="49">
        <f t="shared" si="661"/>
        <v>0</v>
      </c>
      <c r="I84" s="49" t="s">
        <v>31</v>
      </c>
      <c r="J84" s="49">
        <f t="shared" si="662"/>
        <v>1210.94</v>
      </c>
      <c r="K84" s="49">
        <v>0.05</v>
      </c>
      <c r="L84" s="49">
        <f t="shared" si="663"/>
        <v>60.55</v>
      </c>
      <c r="M84" s="49">
        <v>26.5</v>
      </c>
      <c r="N84" s="49">
        <f t="shared" si="664"/>
        <v>459.33</v>
      </c>
      <c r="O84" s="49">
        <v>550</v>
      </c>
      <c r="P84" s="49">
        <f t="shared" si="665"/>
        <v>126.32</v>
      </c>
      <c r="Q84" s="49">
        <f t="shared" si="666"/>
        <v>126.32</v>
      </c>
      <c r="R84" s="49">
        <f t="shared" si="667"/>
        <v>126.32</v>
      </c>
      <c r="S84" s="49">
        <v>24</v>
      </c>
      <c r="T84" s="49">
        <f t="shared" si="668"/>
        <v>416</v>
      </c>
      <c r="U84" s="49">
        <v>495</v>
      </c>
      <c r="V84" s="49">
        <f t="shared" si="669"/>
        <v>102.96</v>
      </c>
      <c r="W84" s="49">
        <f t="shared" si="670"/>
        <v>102.96</v>
      </c>
      <c r="X84" s="49">
        <f t="shared" si="671"/>
        <v>102.96</v>
      </c>
      <c r="Y84" s="49">
        <v>24</v>
      </c>
      <c r="Z84" s="49">
        <f t="shared" si="672"/>
        <v>416</v>
      </c>
      <c r="AA84" s="49">
        <v>220</v>
      </c>
      <c r="AB84" s="49">
        <f t="shared" si="673"/>
        <v>45.76</v>
      </c>
      <c r="AC84" s="49">
        <f t="shared" si="674"/>
        <v>45.76</v>
      </c>
      <c r="AD84" s="49">
        <f t="shared" si="675"/>
        <v>45.76</v>
      </c>
      <c r="AE84" s="49" t="s">
        <v>31</v>
      </c>
      <c r="AF84" s="49">
        <f>3020.52/9</f>
        <v>335.61</v>
      </c>
      <c r="AG84" s="49">
        <v>220</v>
      </c>
      <c r="AH84" s="49">
        <f t="shared" si="676"/>
        <v>36.92</v>
      </c>
      <c r="AI84" s="49">
        <f t="shared" si="677"/>
        <v>36.92</v>
      </c>
      <c r="AJ84" s="49">
        <f t="shared" si="678"/>
        <v>36.92</v>
      </c>
      <c r="AK84" s="49">
        <f t="shared" si="679"/>
        <v>82.68</v>
      </c>
      <c r="AL84" s="49">
        <f t="shared" si="680"/>
        <v>82.68</v>
      </c>
      <c r="AM84" s="49">
        <f t="shared" si="681"/>
        <v>82.68</v>
      </c>
      <c r="AN84" s="2"/>
      <c r="AO84" s="1"/>
    </row>
    <row r="85" spans="1:41" ht="15" customHeight="1" x14ac:dyDescent="0.2">
      <c r="A85" s="81" t="s">
        <v>78</v>
      </c>
      <c r="B85" s="4"/>
      <c r="C85" s="47">
        <v>18712.05</v>
      </c>
      <c r="D85" s="47">
        <v>18948.400000000001</v>
      </c>
      <c r="E85" s="48"/>
      <c r="F85" s="49">
        <f t="shared" si="660"/>
        <v>236.35</v>
      </c>
      <c r="G85" s="49"/>
      <c r="H85" s="49">
        <f t="shared" si="661"/>
        <v>0</v>
      </c>
      <c r="I85" s="49" t="s">
        <v>31</v>
      </c>
      <c r="J85" s="49">
        <f t="shared" si="662"/>
        <v>2022.11</v>
      </c>
      <c r="K85" s="49">
        <v>0.05</v>
      </c>
      <c r="L85" s="49">
        <f t="shared" si="663"/>
        <v>101.11</v>
      </c>
      <c r="M85" s="49">
        <v>29</v>
      </c>
      <c r="N85" s="49">
        <f t="shared" si="664"/>
        <v>761.57</v>
      </c>
      <c r="O85" s="49">
        <v>550</v>
      </c>
      <c r="P85" s="49">
        <f t="shared" si="665"/>
        <v>209.43</v>
      </c>
      <c r="Q85" s="49">
        <f t="shared" si="666"/>
        <v>209.43</v>
      </c>
      <c r="R85" s="49">
        <f t="shared" si="667"/>
        <v>209.43</v>
      </c>
      <c r="S85" s="49">
        <v>24</v>
      </c>
      <c r="T85" s="49">
        <f t="shared" si="668"/>
        <v>630.27</v>
      </c>
      <c r="U85" s="49">
        <v>495</v>
      </c>
      <c r="V85" s="49">
        <f t="shared" si="669"/>
        <v>155.99</v>
      </c>
      <c r="W85" s="49">
        <f t="shared" si="670"/>
        <v>155.99</v>
      </c>
      <c r="X85" s="49">
        <f t="shared" si="671"/>
        <v>155.99</v>
      </c>
      <c r="Y85" s="49">
        <v>24</v>
      </c>
      <c r="Z85" s="49">
        <f t="shared" si="672"/>
        <v>630.27</v>
      </c>
      <c r="AA85" s="49">
        <v>220</v>
      </c>
      <c r="AB85" s="49">
        <f t="shared" si="673"/>
        <v>69.33</v>
      </c>
      <c r="AC85" s="49">
        <f t="shared" si="674"/>
        <v>69.33</v>
      </c>
      <c r="AD85" s="49">
        <f t="shared" si="675"/>
        <v>69.33</v>
      </c>
      <c r="AE85" s="49">
        <v>24</v>
      </c>
      <c r="AF85" s="49">
        <f t="shared" ref="AF85" si="682">F85*AE85/9</f>
        <v>630.27</v>
      </c>
      <c r="AG85" s="49">
        <v>220</v>
      </c>
      <c r="AH85" s="49">
        <f t="shared" si="676"/>
        <v>69.33</v>
      </c>
      <c r="AI85" s="49">
        <f t="shared" si="677"/>
        <v>69.33</v>
      </c>
      <c r="AJ85" s="49">
        <f t="shared" si="678"/>
        <v>69.33</v>
      </c>
      <c r="AK85" s="49">
        <f t="shared" si="679"/>
        <v>138.66</v>
      </c>
      <c r="AL85" s="49">
        <f t="shared" si="680"/>
        <v>138.66</v>
      </c>
      <c r="AM85" s="49">
        <f t="shared" si="681"/>
        <v>138.66</v>
      </c>
      <c r="AN85" s="2"/>
      <c r="AO85" s="1"/>
    </row>
    <row r="86" spans="1:41" ht="15" customHeight="1" x14ac:dyDescent="0.2">
      <c r="A86" s="81" t="s">
        <v>79</v>
      </c>
      <c r="B86" s="4"/>
      <c r="C86" s="47">
        <v>18948.400000000001</v>
      </c>
      <c r="D86" s="47">
        <v>19054.22</v>
      </c>
      <c r="E86" s="48"/>
      <c r="F86" s="49">
        <f t="shared" ref="F86" si="683">D86-C86</f>
        <v>105.82</v>
      </c>
      <c r="G86" s="49"/>
      <c r="H86" s="49">
        <f t="shared" ref="H86" si="684">F86/100*G86</f>
        <v>0</v>
      </c>
      <c r="I86" s="49" t="s">
        <v>31</v>
      </c>
      <c r="J86" s="49">
        <f t="shared" ref="J86" si="685">N86+T86+AF86</f>
        <v>870.08</v>
      </c>
      <c r="K86" s="49">
        <v>0.05</v>
      </c>
      <c r="L86" s="49">
        <f t="shared" ref="L86" si="686">J86*K86</f>
        <v>43.5</v>
      </c>
      <c r="M86" s="49">
        <v>28</v>
      </c>
      <c r="N86" s="49">
        <f t="shared" ref="N86" si="687">F86*M86/9</f>
        <v>329.22</v>
      </c>
      <c r="O86" s="49">
        <v>550</v>
      </c>
      <c r="P86" s="49">
        <f t="shared" ref="P86" si="688">N86*O86/2000</f>
        <v>90.54</v>
      </c>
      <c r="Q86" s="49">
        <f t="shared" ref="Q86" si="689">N86*O86/2000</f>
        <v>90.54</v>
      </c>
      <c r="R86" s="49">
        <f t="shared" ref="R86" si="690">N86*O86/2000</f>
        <v>90.54</v>
      </c>
      <c r="S86" s="49">
        <v>23</v>
      </c>
      <c r="T86" s="49">
        <f t="shared" ref="T86" si="691">F86*S86/9</f>
        <v>270.43</v>
      </c>
      <c r="U86" s="49">
        <v>495</v>
      </c>
      <c r="V86" s="49">
        <f t="shared" ref="V86" si="692">T86*U86/2000</f>
        <v>66.930000000000007</v>
      </c>
      <c r="W86" s="49">
        <f t="shared" ref="W86" si="693">T86*U86/2000</f>
        <v>66.930000000000007</v>
      </c>
      <c r="X86" s="49">
        <f t="shared" ref="X86" si="694">T86*U86/2000</f>
        <v>66.930000000000007</v>
      </c>
      <c r="Y86" s="49">
        <v>23</v>
      </c>
      <c r="Z86" s="49">
        <f t="shared" ref="Z86" si="695">F86*Y86/9</f>
        <v>270.43</v>
      </c>
      <c r="AA86" s="49">
        <v>220</v>
      </c>
      <c r="AB86" s="49">
        <f t="shared" ref="AB86" si="696">Z86*AA86/2000</f>
        <v>29.75</v>
      </c>
      <c r="AC86" s="49">
        <f t="shared" ref="AC86" si="697">Z86*AA86/2000</f>
        <v>29.75</v>
      </c>
      <c r="AD86" s="49">
        <f t="shared" ref="AD86" si="698">Z86*AA86/2000</f>
        <v>29.75</v>
      </c>
      <c r="AE86" s="49">
        <v>23</v>
      </c>
      <c r="AF86" s="49">
        <f t="shared" ref="AF86" si="699">F86*AE86/9</f>
        <v>270.43</v>
      </c>
      <c r="AG86" s="49">
        <v>220</v>
      </c>
      <c r="AH86" s="49">
        <f t="shared" ref="AH86" si="700">AF86*AG86/2000</f>
        <v>29.75</v>
      </c>
      <c r="AI86" s="49">
        <f t="shared" ref="AI86" si="701">AF86*AG86/2000</f>
        <v>29.75</v>
      </c>
      <c r="AJ86" s="49">
        <f t="shared" ref="AJ86" si="702">AF86*AG86/2000</f>
        <v>29.75</v>
      </c>
      <c r="AK86" s="49">
        <f t="shared" ref="AK86" si="703">AB86+AH86</f>
        <v>59.5</v>
      </c>
      <c r="AL86" s="49">
        <f t="shared" ref="AL86" si="704">AC86+AI86</f>
        <v>59.5</v>
      </c>
      <c r="AM86" s="49">
        <f t="shared" ref="AM86" si="705">AD86+AJ86</f>
        <v>59.5</v>
      </c>
      <c r="AN86" s="2"/>
      <c r="AO86" s="1"/>
    </row>
    <row r="87" spans="1:41" ht="15" customHeight="1" x14ac:dyDescent="0.2">
      <c r="A87" s="81" t="s">
        <v>80</v>
      </c>
      <c r="B87" s="4"/>
      <c r="C87" s="47">
        <v>19054.22</v>
      </c>
      <c r="D87" s="47">
        <v>19098.8</v>
      </c>
      <c r="E87" s="48"/>
      <c r="F87" s="49">
        <f t="shared" ref="F87" si="706">D87-C87</f>
        <v>44.58</v>
      </c>
      <c r="G87" s="49"/>
      <c r="H87" s="49">
        <f t="shared" ref="H87" si="707">F87/100*G87</f>
        <v>0</v>
      </c>
      <c r="I87" s="49" t="s">
        <v>31</v>
      </c>
      <c r="J87" s="49">
        <f t="shared" ref="J87" si="708">N87+T87+AF87</f>
        <v>344.26</v>
      </c>
      <c r="K87" s="49">
        <v>0.05</v>
      </c>
      <c r="L87" s="49">
        <f t="shared" ref="L87" si="709">J87*K87</f>
        <v>17.21</v>
      </c>
      <c r="M87" s="49">
        <v>26.5</v>
      </c>
      <c r="N87" s="49">
        <f t="shared" ref="N87" si="710">F87*M87/9</f>
        <v>131.26</v>
      </c>
      <c r="O87" s="49">
        <v>550</v>
      </c>
      <c r="P87" s="49">
        <f t="shared" ref="P87" si="711">N87*O87/2000</f>
        <v>36.1</v>
      </c>
      <c r="Q87" s="49">
        <f t="shared" ref="Q87" si="712">N87*O87/2000</f>
        <v>36.1</v>
      </c>
      <c r="R87" s="49">
        <f t="shared" ref="R87" si="713">N87*O87/2000</f>
        <v>36.1</v>
      </c>
      <c r="S87" s="49">
        <v>21.5</v>
      </c>
      <c r="T87" s="49">
        <f t="shared" ref="T87" si="714">F87*S87/9</f>
        <v>106.5</v>
      </c>
      <c r="U87" s="49">
        <v>495</v>
      </c>
      <c r="V87" s="49">
        <f t="shared" ref="V87" si="715">T87*U87/2000</f>
        <v>26.36</v>
      </c>
      <c r="W87" s="49">
        <f t="shared" ref="W87" si="716">T87*U87/2000</f>
        <v>26.36</v>
      </c>
      <c r="X87" s="49">
        <f t="shared" ref="X87" si="717">T87*U87/2000</f>
        <v>26.36</v>
      </c>
      <c r="Y87" s="49">
        <v>21.5</v>
      </c>
      <c r="Z87" s="49">
        <f t="shared" ref="Z87" si="718">F87*Y87/9</f>
        <v>106.5</v>
      </c>
      <c r="AA87" s="49">
        <v>220</v>
      </c>
      <c r="AB87" s="49">
        <f t="shared" ref="AB87" si="719">Z87*AA87/2000</f>
        <v>11.72</v>
      </c>
      <c r="AC87" s="49">
        <f t="shared" ref="AC87" si="720">Z87*AA87/2000</f>
        <v>11.72</v>
      </c>
      <c r="AD87" s="49">
        <f t="shared" ref="AD87" si="721">Z87*AA87/2000</f>
        <v>11.72</v>
      </c>
      <c r="AE87" s="49">
        <v>21.5</v>
      </c>
      <c r="AF87" s="49">
        <f t="shared" ref="AF87" si="722">F87*AE87/9</f>
        <v>106.5</v>
      </c>
      <c r="AG87" s="49">
        <v>220</v>
      </c>
      <c r="AH87" s="49">
        <f t="shared" ref="AH87" si="723">AF87*AG87/2000</f>
        <v>11.72</v>
      </c>
      <c r="AI87" s="49">
        <f t="shared" ref="AI87" si="724">AF87*AG87/2000</f>
        <v>11.72</v>
      </c>
      <c r="AJ87" s="49">
        <f t="shared" ref="AJ87" si="725">AF87*AG87/2000</f>
        <v>11.72</v>
      </c>
      <c r="AK87" s="49">
        <f t="shared" ref="AK87" si="726">AB87+AH87</f>
        <v>23.44</v>
      </c>
      <c r="AL87" s="49">
        <f t="shared" ref="AL87" si="727">AC87+AI87</f>
        <v>23.44</v>
      </c>
      <c r="AM87" s="49">
        <f t="shared" ref="AM87" si="728">AD87+AJ87</f>
        <v>23.44</v>
      </c>
      <c r="AN87" s="2"/>
      <c r="AO87" s="1"/>
    </row>
    <row r="88" spans="1:41" ht="15" customHeight="1" x14ac:dyDescent="0.2">
      <c r="B88" s="4"/>
      <c r="C88" s="47"/>
      <c r="D88" s="47"/>
      <c r="E88" s="48"/>
      <c r="F88" s="49">
        <f t="shared" si="0"/>
        <v>0</v>
      </c>
      <c r="G88" s="49"/>
      <c r="H88" s="49">
        <f t="shared" si="1"/>
        <v>0</v>
      </c>
      <c r="I88" s="49">
        <v>0</v>
      </c>
      <c r="J88" s="49">
        <f t="shared" si="435"/>
        <v>0</v>
      </c>
      <c r="K88" s="49"/>
      <c r="L88" s="49">
        <f t="shared" si="3"/>
        <v>0</v>
      </c>
      <c r="M88" s="49">
        <v>0</v>
      </c>
      <c r="N88" s="49">
        <f t="shared" si="436"/>
        <v>0</v>
      </c>
      <c r="O88" s="49"/>
      <c r="P88" s="49">
        <f t="shared" si="4"/>
        <v>0</v>
      </c>
      <c r="Q88" s="49">
        <f t="shared" si="5"/>
        <v>0</v>
      </c>
      <c r="R88" s="49">
        <f t="shared" si="6"/>
        <v>0</v>
      </c>
      <c r="S88" s="49">
        <v>0</v>
      </c>
      <c r="T88" s="49">
        <f t="shared" si="437"/>
        <v>0</v>
      </c>
      <c r="U88" s="49"/>
      <c r="V88" s="49">
        <f t="shared" si="7"/>
        <v>0</v>
      </c>
      <c r="W88" s="49">
        <f t="shared" si="8"/>
        <v>0</v>
      </c>
      <c r="X88" s="49">
        <f t="shared" si="9"/>
        <v>0</v>
      </c>
      <c r="Y88" s="49">
        <v>0</v>
      </c>
      <c r="Z88" s="49">
        <f t="shared" si="438"/>
        <v>0</v>
      </c>
      <c r="AA88" s="49"/>
      <c r="AB88" s="49">
        <f t="shared" si="10"/>
        <v>0</v>
      </c>
      <c r="AC88" s="49">
        <f t="shared" si="11"/>
        <v>0</v>
      </c>
      <c r="AD88" s="49">
        <f t="shared" si="12"/>
        <v>0</v>
      </c>
      <c r="AE88" s="49">
        <v>0</v>
      </c>
      <c r="AF88" s="49">
        <f t="shared" si="439"/>
        <v>0</v>
      </c>
      <c r="AG88" s="49"/>
      <c r="AH88" s="49">
        <f t="shared" si="454"/>
        <v>0</v>
      </c>
      <c r="AI88" s="49">
        <f t="shared" si="455"/>
        <v>0</v>
      </c>
      <c r="AJ88" s="49">
        <f t="shared" si="456"/>
        <v>0</v>
      </c>
      <c r="AK88" s="49">
        <f t="shared" si="440"/>
        <v>0</v>
      </c>
      <c r="AL88" s="49">
        <f t="shared" si="316"/>
        <v>0</v>
      </c>
      <c r="AM88" s="49">
        <f t="shared" si="317"/>
        <v>0</v>
      </c>
      <c r="AN88" s="2"/>
      <c r="AO88" s="1"/>
    </row>
    <row r="89" spans="1:41" ht="15" customHeight="1" x14ac:dyDescent="0.2">
      <c r="A89" s="81" t="s">
        <v>65</v>
      </c>
      <c r="B89" s="4"/>
      <c r="C89" s="47">
        <v>19999.52</v>
      </c>
      <c r="D89" s="47">
        <v>20114.98</v>
      </c>
      <c r="E89" s="48"/>
      <c r="F89" s="49">
        <f t="shared" si="0"/>
        <v>115.46</v>
      </c>
      <c r="G89" s="49"/>
      <c r="H89" s="49">
        <f t="shared" si="1"/>
        <v>0</v>
      </c>
      <c r="I89" s="49" t="s">
        <v>31</v>
      </c>
      <c r="J89" s="49">
        <f t="shared" ref="J89:J91" si="729">N89+T89+AF89</f>
        <v>2300.1</v>
      </c>
      <c r="K89" s="49">
        <v>0.05</v>
      </c>
      <c r="L89" s="49">
        <f t="shared" si="3"/>
        <v>115.01</v>
      </c>
      <c r="M89" s="49">
        <v>63.5</v>
      </c>
      <c r="N89" s="49">
        <f t="shared" si="436"/>
        <v>814.63</v>
      </c>
      <c r="O89" s="49">
        <v>550</v>
      </c>
      <c r="P89" s="49">
        <f t="shared" si="4"/>
        <v>224.02</v>
      </c>
      <c r="Q89" s="49">
        <f t="shared" si="5"/>
        <v>224.02</v>
      </c>
      <c r="R89" s="49">
        <f t="shared" si="6"/>
        <v>224.02</v>
      </c>
      <c r="S89" s="49">
        <v>61</v>
      </c>
      <c r="T89" s="49">
        <f t="shared" si="437"/>
        <v>782.56</v>
      </c>
      <c r="U89" s="49">
        <v>495</v>
      </c>
      <c r="V89" s="49">
        <f t="shared" si="7"/>
        <v>193.68</v>
      </c>
      <c r="W89" s="49">
        <f t="shared" si="8"/>
        <v>193.68</v>
      </c>
      <c r="X89" s="49">
        <f t="shared" si="9"/>
        <v>193.68</v>
      </c>
      <c r="Y89" s="49">
        <v>61</v>
      </c>
      <c r="Z89" s="49">
        <f t="shared" si="438"/>
        <v>782.56</v>
      </c>
      <c r="AA89" s="49">
        <v>220</v>
      </c>
      <c r="AB89" s="49">
        <f t="shared" si="10"/>
        <v>86.08</v>
      </c>
      <c r="AC89" s="49">
        <f t="shared" si="11"/>
        <v>86.08</v>
      </c>
      <c r="AD89" s="49">
        <f t="shared" si="12"/>
        <v>86.08</v>
      </c>
      <c r="AE89" s="49" t="s">
        <v>31</v>
      </c>
      <c r="AF89" s="49">
        <f>6326.21/9</f>
        <v>702.91</v>
      </c>
      <c r="AG89" s="49">
        <v>220</v>
      </c>
      <c r="AH89" s="49">
        <f t="shared" si="454"/>
        <v>77.319999999999993</v>
      </c>
      <c r="AI89" s="49">
        <f t="shared" si="455"/>
        <v>77.319999999999993</v>
      </c>
      <c r="AJ89" s="49">
        <f t="shared" si="456"/>
        <v>77.319999999999993</v>
      </c>
      <c r="AK89" s="49">
        <f t="shared" si="440"/>
        <v>163.4</v>
      </c>
      <c r="AL89" s="49">
        <f t="shared" si="316"/>
        <v>163.4</v>
      </c>
      <c r="AM89" s="49">
        <f t="shared" si="317"/>
        <v>163.4</v>
      </c>
      <c r="AN89" s="2"/>
      <c r="AO89" s="1"/>
    </row>
    <row r="90" spans="1:41" ht="15" customHeight="1" x14ac:dyDescent="0.2">
      <c r="A90" s="81" t="s">
        <v>65</v>
      </c>
      <c r="B90" s="4"/>
      <c r="C90" s="47">
        <v>20114.98</v>
      </c>
      <c r="D90" s="47">
        <v>20243.04</v>
      </c>
      <c r="E90" s="48"/>
      <c r="F90" s="49">
        <f t="shared" si="0"/>
        <v>128.06</v>
      </c>
      <c r="G90" s="49"/>
      <c r="H90" s="49">
        <f t="shared" si="1"/>
        <v>0</v>
      </c>
      <c r="I90" s="49" t="s">
        <v>31</v>
      </c>
      <c r="J90" s="49">
        <f t="shared" si="729"/>
        <v>2549.5700000000002</v>
      </c>
      <c r="K90" s="49">
        <v>0.05</v>
      </c>
      <c r="L90" s="49">
        <f t="shared" si="3"/>
        <v>127.48</v>
      </c>
      <c r="M90" s="49">
        <v>62.5</v>
      </c>
      <c r="N90" s="49">
        <f t="shared" si="436"/>
        <v>889.31</v>
      </c>
      <c r="O90" s="49">
        <v>550</v>
      </c>
      <c r="P90" s="49">
        <f t="shared" si="4"/>
        <v>244.56</v>
      </c>
      <c r="Q90" s="49">
        <f t="shared" si="5"/>
        <v>244.56</v>
      </c>
      <c r="R90" s="49">
        <f t="shared" si="6"/>
        <v>244.56</v>
      </c>
      <c r="S90" s="49">
        <v>60</v>
      </c>
      <c r="T90" s="49">
        <f t="shared" si="437"/>
        <v>853.73</v>
      </c>
      <c r="U90" s="49">
        <v>495</v>
      </c>
      <c r="V90" s="49">
        <f t="shared" si="7"/>
        <v>211.3</v>
      </c>
      <c r="W90" s="49">
        <f t="shared" si="8"/>
        <v>211.3</v>
      </c>
      <c r="X90" s="49">
        <f t="shared" si="9"/>
        <v>211.3</v>
      </c>
      <c r="Y90" s="49">
        <v>60</v>
      </c>
      <c r="Z90" s="49">
        <f t="shared" si="438"/>
        <v>853.73</v>
      </c>
      <c r="AA90" s="49">
        <v>220</v>
      </c>
      <c r="AB90" s="49">
        <f t="shared" si="10"/>
        <v>93.91</v>
      </c>
      <c r="AC90" s="49">
        <f t="shared" si="11"/>
        <v>93.91</v>
      </c>
      <c r="AD90" s="49">
        <f t="shared" si="12"/>
        <v>93.91</v>
      </c>
      <c r="AE90" s="49" t="s">
        <v>31</v>
      </c>
      <c r="AF90" s="49">
        <f>7258.75/9</f>
        <v>806.53</v>
      </c>
      <c r="AG90" s="49">
        <v>220</v>
      </c>
      <c r="AH90" s="49">
        <f t="shared" si="454"/>
        <v>88.72</v>
      </c>
      <c r="AI90" s="49">
        <f t="shared" si="455"/>
        <v>88.72</v>
      </c>
      <c r="AJ90" s="49">
        <f t="shared" si="456"/>
        <v>88.72</v>
      </c>
      <c r="AK90" s="49">
        <f t="shared" si="440"/>
        <v>182.63</v>
      </c>
      <c r="AL90" s="49">
        <f t="shared" si="316"/>
        <v>182.63</v>
      </c>
      <c r="AM90" s="49">
        <f t="shared" si="317"/>
        <v>182.63</v>
      </c>
      <c r="AN90" s="2"/>
      <c r="AO90" s="1"/>
    </row>
    <row r="91" spans="1:41" ht="15" customHeight="1" thickBot="1" x14ac:dyDescent="0.25">
      <c r="A91" s="81" t="s">
        <v>65</v>
      </c>
      <c r="B91" s="4"/>
      <c r="C91" s="47">
        <v>20243.04</v>
      </c>
      <c r="D91" s="47">
        <v>20420.32</v>
      </c>
      <c r="E91" s="48"/>
      <c r="F91" s="49">
        <f t="shared" si="0"/>
        <v>177.28</v>
      </c>
      <c r="G91" s="49"/>
      <c r="H91" s="49">
        <f t="shared" si="1"/>
        <v>0</v>
      </c>
      <c r="I91" s="49" t="s">
        <v>31</v>
      </c>
      <c r="J91" s="49">
        <f t="shared" si="729"/>
        <v>3644.1</v>
      </c>
      <c r="K91" s="49">
        <v>0.05</v>
      </c>
      <c r="L91" s="49">
        <f t="shared" si="3"/>
        <v>182.21</v>
      </c>
      <c r="M91" s="49">
        <v>65</v>
      </c>
      <c r="N91" s="49">
        <f t="shared" si="436"/>
        <v>1280.3599999999999</v>
      </c>
      <c r="O91" s="49">
        <v>550</v>
      </c>
      <c r="P91" s="49">
        <f t="shared" si="4"/>
        <v>352.1</v>
      </c>
      <c r="Q91" s="49">
        <f t="shared" si="5"/>
        <v>352.1</v>
      </c>
      <c r="R91" s="49">
        <f t="shared" si="6"/>
        <v>352.1</v>
      </c>
      <c r="S91" s="49">
        <v>60</v>
      </c>
      <c r="T91" s="49">
        <f t="shared" si="437"/>
        <v>1181.8699999999999</v>
      </c>
      <c r="U91" s="49">
        <v>495</v>
      </c>
      <c r="V91" s="49">
        <f t="shared" si="7"/>
        <v>292.51</v>
      </c>
      <c r="W91" s="49">
        <f t="shared" si="8"/>
        <v>292.51</v>
      </c>
      <c r="X91" s="49">
        <f t="shared" si="9"/>
        <v>292.51</v>
      </c>
      <c r="Y91" s="49">
        <v>60</v>
      </c>
      <c r="Z91" s="49">
        <f t="shared" si="438"/>
        <v>1181.8699999999999</v>
      </c>
      <c r="AA91" s="49">
        <v>220</v>
      </c>
      <c r="AB91" s="49">
        <f t="shared" si="10"/>
        <v>130.01</v>
      </c>
      <c r="AC91" s="49">
        <f t="shared" si="11"/>
        <v>130.01</v>
      </c>
      <c r="AD91" s="49">
        <f t="shared" si="12"/>
        <v>130.01</v>
      </c>
      <c r="AE91" s="49">
        <v>60</v>
      </c>
      <c r="AF91" s="49">
        <f t="shared" si="439"/>
        <v>1181.8699999999999</v>
      </c>
      <c r="AG91" s="49">
        <v>220</v>
      </c>
      <c r="AH91" s="49">
        <f t="shared" si="454"/>
        <v>130.01</v>
      </c>
      <c r="AI91" s="49">
        <f t="shared" si="455"/>
        <v>130.01</v>
      </c>
      <c r="AJ91" s="49">
        <f t="shared" si="456"/>
        <v>130.01</v>
      </c>
      <c r="AK91" s="53">
        <f t="shared" si="440"/>
        <v>260.02</v>
      </c>
      <c r="AL91" s="49">
        <f t="shared" si="316"/>
        <v>260.02</v>
      </c>
      <c r="AM91" s="49">
        <f t="shared" si="317"/>
        <v>260.02</v>
      </c>
      <c r="AN91" s="2"/>
      <c r="AO91" s="1"/>
    </row>
    <row r="92" spans="1:41" ht="15" customHeight="1" x14ac:dyDescent="0.2">
      <c r="A92" s="81" t="s">
        <v>69</v>
      </c>
      <c r="B92" s="4"/>
      <c r="C92" s="47">
        <v>20420.32</v>
      </c>
      <c r="D92" s="47">
        <v>20634.71</v>
      </c>
      <c r="E92" s="48"/>
      <c r="F92" s="49">
        <f t="shared" ref="F92:F94" si="730">D92-C92</f>
        <v>214.39</v>
      </c>
      <c r="G92" s="49"/>
      <c r="H92" s="49">
        <f t="shared" ref="H92:H94" si="731">F92/100*G92</f>
        <v>0</v>
      </c>
      <c r="I92" s="49" t="s">
        <v>31</v>
      </c>
      <c r="J92" s="49">
        <f t="shared" ref="J92:J94" si="732">N92+T92+AF92</f>
        <v>4406.91</v>
      </c>
      <c r="K92" s="49">
        <v>0.05</v>
      </c>
      <c r="L92" s="49">
        <f t="shared" ref="L92:L94" si="733">J92*K92</f>
        <v>220.35</v>
      </c>
      <c r="M92" s="49">
        <v>65</v>
      </c>
      <c r="N92" s="49">
        <f t="shared" ref="N92:N94" si="734">F92*M92/9</f>
        <v>1548.37</v>
      </c>
      <c r="O92" s="49">
        <v>550</v>
      </c>
      <c r="P92" s="49">
        <f t="shared" ref="P92:P94" si="735">N92*O92/2000</f>
        <v>425.8</v>
      </c>
      <c r="Q92" s="49">
        <f t="shared" ref="Q92:Q94" si="736">N92*O92/2000</f>
        <v>425.8</v>
      </c>
      <c r="R92" s="49">
        <f t="shared" ref="R92:R94" si="737">N92*O92/2000</f>
        <v>425.8</v>
      </c>
      <c r="S92" s="49">
        <v>60</v>
      </c>
      <c r="T92" s="49">
        <f t="shared" ref="T92:T94" si="738">F92*S92/9</f>
        <v>1429.27</v>
      </c>
      <c r="U92" s="49">
        <v>495</v>
      </c>
      <c r="V92" s="49">
        <f t="shared" ref="V92:V94" si="739">T92*U92/2000</f>
        <v>353.74</v>
      </c>
      <c r="W92" s="49">
        <f t="shared" ref="W92:W94" si="740">T92*U92/2000</f>
        <v>353.74</v>
      </c>
      <c r="X92" s="49">
        <f t="shared" ref="X92:X94" si="741">T92*U92/2000</f>
        <v>353.74</v>
      </c>
      <c r="Y92" s="49">
        <v>60</v>
      </c>
      <c r="Z92" s="49">
        <f t="shared" ref="Z92:Z94" si="742">F92*Y92/9</f>
        <v>1429.27</v>
      </c>
      <c r="AA92" s="49">
        <v>220</v>
      </c>
      <c r="AB92" s="49">
        <f t="shared" ref="AB92:AB94" si="743">Z92*AA92/2000</f>
        <v>157.22</v>
      </c>
      <c r="AC92" s="49">
        <f t="shared" ref="AC92:AC94" si="744">Z92*AA92/2000</f>
        <v>157.22</v>
      </c>
      <c r="AD92" s="49">
        <f t="shared" ref="AD92:AD94" si="745">Z92*AA92/2000</f>
        <v>157.22</v>
      </c>
      <c r="AE92" s="49">
        <v>60</v>
      </c>
      <c r="AF92" s="49">
        <f t="shared" ref="AF92:AF94" si="746">F92*AE92/9</f>
        <v>1429.27</v>
      </c>
      <c r="AG92" s="49">
        <v>220</v>
      </c>
      <c r="AH92" s="49">
        <f t="shared" ref="AH92:AH94" si="747">AF92*AG92/2000</f>
        <v>157.22</v>
      </c>
      <c r="AI92" s="49">
        <f t="shared" ref="AI92:AI94" si="748">AF92*AG92/2000</f>
        <v>157.22</v>
      </c>
      <c r="AJ92" s="49">
        <f t="shared" ref="AJ92:AJ94" si="749">AF92*AG92/2000</f>
        <v>157.22</v>
      </c>
      <c r="AK92" s="74">
        <f t="shared" ref="AK92:AK94" si="750">AB92+AH92</f>
        <v>314.44</v>
      </c>
      <c r="AL92" s="49">
        <f t="shared" ref="AL92:AL94" si="751">AC92+AI92</f>
        <v>314.44</v>
      </c>
      <c r="AM92" s="49">
        <f t="shared" ref="AM92:AM94" si="752">AD92+AJ92</f>
        <v>314.44</v>
      </c>
      <c r="AN92" s="2"/>
      <c r="AO92" s="1"/>
    </row>
    <row r="93" spans="1:41" ht="15" customHeight="1" x14ac:dyDescent="0.2">
      <c r="A93" s="81" t="s">
        <v>69</v>
      </c>
      <c r="B93" s="4"/>
      <c r="C93" s="47">
        <v>20634.71</v>
      </c>
      <c r="D93" s="47">
        <v>20734.71</v>
      </c>
      <c r="E93" s="48"/>
      <c r="F93" s="49">
        <f t="shared" si="730"/>
        <v>100</v>
      </c>
      <c r="G93" s="49"/>
      <c r="H93" s="49">
        <f t="shared" si="731"/>
        <v>0</v>
      </c>
      <c r="I93" s="49" t="s">
        <v>31</v>
      </c>
      <c r="J93" s="49">
        <f t="shared" si="732"/>
        <v>2255.5500000000002</v>
      </c>
      <c r="K93" s="49">
        <v>0.05</v>
      </c>
      <c r="L93" s="49">
        <f t="shared" si="733"/>
        <v>112.78</v>
      </c>
      <c r="M93" s="49">
        <v>71</v>
      </c>
      <c r="N93" s="49">
        <f t="shared" si="734"/>
        <v>788.89</v>
      </c>
      <c r="O93" s="49">
        <v>550</v>
      </c>
      <c r="P93" s="49">
        <f t="shared" si="735"/>
        <v>216.94</v>
      </c>
      <c r="Q93" s="49">
        <f t="shared" si="736"/>
        <v>216.94</v>
      </c>
      <c r="R93" s="49">
        <f t="shared" si="737"/>
        <v>216.94</v>
      </c>
      <c r="S93" s="49">
        <v>66</v>
      </c>
      <c r="T93" s="49">
        <f t="shared" si="738"/>
        <v>733.33</v>
      </c>
      <c r="U93" s="49">
        <v>495</v>
      </c>
      <c r="V93" s="49">
        <f t="shared" si="739"/>
        <v>181.5</v>
      </c>
      <c r="W93" s="49">
        <f t="shared" si="740"/>
        <v>181.5</v>
      </c>
      <c r="X93" s="49">
        <f t="shared" si="741"/>
        <v>181.5</v>
      </c>
      <c r="Y93" s="49">
        <v>66</v>
      </c>
      <c r="Z93" s="49">
        <f t="shared" si="742"/>
        <v>733.33</v>
      </c>
      <c r="AA93" s="49">
        <v>220</v>
      </c>
      <c r="AB93" s="49">
        <f t="shared" si="743"/>
        <v>80.67</v>
      </c>
      <c r="AC93" s="49">
        <f t="shared" si="744"/>
        <v>80.67</v>
      </c>
      <c r="AD93" s="49">
        <f t="shared" si="745"/>
        <v>80.67</v>
      </c>
      <c r="AE93" s="49">
        <v>66</v>
      </c>
      <c r="AF93" s="49">
        <f t="shared" si="746"/>
        <v>733.33</v>
      </c>
      <c r="AG93" s="49">
        <v>220</v>
      </c>
      <c r="AH93" s="49">
        <f t="shared" si="747"/>
        <v>80.67</v>
      </c>
      <c r="AI93" s="49">
        <f t="shared" si="748"/>
        <v>80.67</v>
      </c>
      <c r="AJ93" s="49">
        <f t="shared" si="749"/>
        <v>80.67</v>
      </c>
      <c r="AK93" s="75">
        <f t="shared" si="750"/>
        <v>161.34</v>
      </c>
      <c r="AL93" s="49">
        <f t="shared" si="751"/>
        <v>161.34</v>
      </c>
      <c r="AM93" s="49">
        <f t="shared" si="752"/>
        <v>161.34</v>
      </c>
      <c r="AN93" s="2"/>
      <c r="AO93" s="1"/>
    </row>
    <row r="94" spans="1:41" ht="15" customHeight="1" x14ac:dyDescent="0.2">
      <c r="A94" s="81" t="s">
        <v>69</v>
      </c>
      <c r="B94" s="4"/>
      <c r="C94" s="47">
        <v>20734.71</v>
      </c>
      <c r="D94" s="47">
        <v>20930.919999999998</v>
      </c>
      <c r="E94" s="48"/>
      <c r="F94" s="49">
        <f t="shared" si="730"/>
        <v>196.21</v>
      </c>
      <c r="G94" s="49"/>
      <c r="H94" s="49">
        <f t="shared" si="731"/>
        <v>0</v>
      </c>
      <c r="I94" s="49" t="s">
        <v>31</v>
      </c>
      <c r="J94" s="49">
        <f t="shared" si="732"/>
        <v>4818.05</v>
      </c>
      <c r="K94" s="49">
        <v>0.05</v>
      </c>
      <c r="L94" s="49">
        <f t="shared" si="733"/>
        <v>240.9</v>
      </c>
      <c r="M94" s="49">
        <v>77</v>
      </c>
      <c r="N94" s="49">
        <f t="shared" si="734"/>
        <v>1678.69</v>
      </c>
      <c r="O94" s="49">
        <v>550</v>
      </c>
      <c r="P94" s="49">
        <f t="shared" si="735"/>
        <v>461.64</v>
      </c>
      <c r="Q94" s="49">
        <f t="shared" si="736"/>
        <v>461.64</v>
      </c>
      <c r="R94" s="49">
        <f t="shared" si="737"/>
        <v>461.64</v>
      </c>
      <c r="S94" s="49">
        <v>72</v>
      </c>
      <c r="T94" s="49">
        <f t="shared" si="738"/>
        <v>1569.68</v>
      </c>
      <c r="U94" s="49">
        <v>495</v>
      </c>
      <c r="V94" s="49">
        <f t="shared" si="739"/>
        <v>388.5</v>
      </c>
      <c r="W94" s="49">
        <f t="shared" si="740"/>
        <v>388.5</v>
      </c>
      <c r="X94" s="49">
        <f t="shared" si="741"/>
        <v>388.5</v>
      </c>
      <c r="Y94" s="49">
        <v>72</v>
      </c>
      <c r="Z94" s="49">
        <f t="shared" si="742"/>
        <v>1569.68</v>
      </c>
      <c r="AA94" s="49">
        <v>220</v>
      </c>
      <c r="AB94" s="49">
        <f t="shared" si="743"/>
        <v>172.66</v>
      </c>
      <c r="AC94" s="49">
        <f t="shared" si="744"/>
        <v>172.66</v>
      </c>
      <c r="AD94" s="49">
        <f t="shared" si="745"/>
        <v>172.66</v>
      </c>
      <c r="AE94" s="49">
        <v>72</v>
      </c>
      <c r="AF94" s="49">
        <f t="shared" si="746"/>
        <v>1569.68</v>
      </c>
      <c r="AG94" s="49">
        <v>220</v>
      </c>
      <c r="AH94" s="49">
        <f t="shared" si="747"/>
        <v>172.66</v>
      </c>
      <c r="AI94" s="49">
        <f t="shared" si="748"/>
        <v>172.66</v>
      </c>
      <c r="AJ94" s="49">
        <f t="shared" si="749"/>
        <v>172.66</v>
      </c>
      <c r="AK94" s="75">
        <f t="shared" si="750"/>
        <v>345.32</v>
      </c>
      <c r="AL94" s="49">
        <f t="shared" si="751"/>
        <v>345.32</v>
      </c>
      <c r="AM94" s="49">
        <f t="shared" si="752"/>
        <v>345.32</v>
      </c>
      <c r="AN94" s="2"/>
      <c r="AO94" s="1"/>
    </row>
    <row r="95" spans="1:41" ht="15" customHeight="1" x14ac:dyDescent="0.2">
      <c r="A95" s="81" t="s">
        <v>66</v>
      </c>
      <c r="B95" s="4"/>
      <c r="C95" s="47">
        <v>20930.919999999998</v>
      </c>
      <c r="D95" s="47">
        <v>21230.44</v>
      </c>
      <c r="E95" s="48"/>
      <c r="F95" s="49">
        <f t="shared" ref="F95:F97" si="753">D95-C95</f>
        <v>299.52</v>
      </c>
      <c r="G95" s="49"/>
      <c r="H95" s="49">
        <f t="shared" ref="H95:H97" si="754">F95/100*G95</f>
        <v>0</v>
      </c>
      <c r="I95" s="49" t="s">
        <v>31</v>
      </c>
      <c r="J95" s="49">
        <f t="shared" ref="J95:J97" si="755">N95+T95+AF95</f>
        <v>6156.8</v>
      </c>
      <c r="K95" s="49">
        <v>0.05</v>
      </c>
      <c r="L95" s="49">
        <f t="shared" ref="L95:L97" si="756">J95*K95</f>
        <v>307.83999999999997</v>
      </c>
      <c r="M95" s="49">
        <v>65</v>
      </c>
      <c r="N95" s="49">
        <f t="shared" ref="N95:N97" si="757">F95*M95/9</f>
        <v>2163.1999999999998</v>
      </c>
      <c r="O95" s="49">
        <v>550</v>
      </c>
      <c r="P95" s="49">
        <f t="shared" ref="P95:P97" si="758">N95*O95/2000</f>
        <v>594.88</v>
      </c>
      <c r="Q95" s="49">
        <f t="shared" ref="Q95:Q97" si="759">N95*O95/2000</f>
        <v>594.88</v>
      </c>
      <c r="R95" s="49">
        <f t="shared" ref="R95:R97" si="760">N95*O95/2000</f>
        <v>594.88</v>
      </c>
      <c r="S95" s="49">
        <v>60</v>
      </c>
      <c r="T95" s="49">
        <f t="shared" ref="T95:T97" si="761">F95*S95/9</f>
        <v>1996.8</v>
      </c>
      <c r="U95" s="49">
        <v>495</v>
      </c>
      <c r="V95" s="49">
        <f t="shared" ref="V95:V97" si="762">T95*U95/2000</f>
        <v>494.21</v>
      </c>
      <c r="W95" s="49">
        <f t="shared" ref="W95:W97" si="763">T95*U95/2000</f>
        <v>494.21</v>
      </c>
      <c r="X95" s="49">
        <f t="shared" ref="X95:X97" si="764">T95*U95/2000</f>
        <v>494.21</v>
      </c>
      <c r="Y95" s="49">
        <v>60</v>
      </c>
      <c r="Z95" s="49">
        <f t="shared" ref="Z95:Z97" si="765">F95*Y95/9</f>
        <v>1996.8</v>
      </c>
      <c r="AA95" s="49">
        <v>220</v>
      </c>
      <c r="AB95" s="49">
        <f t="shared" ref="AB95:AB97" si="766">Z95*AA95/2000</f>
        <v>219.65</v>
      </c>
      <c r="AC95" s="49">
        <f t="shared" ref="AC95:AC97" si="767">Z95*AA95/2000</f>
        <v>219.65</v>
      </c>
      <c r="AD95" s="49">
        <f t="shared" ref="AD95:AD97" si="768">Z95*AA95/2000</f>
        <v>219.65</v>
      </c>
      <c r="AE95" s="49">
        <v>60</v>
      </c>
      <c r="AF95" s="49">
        <f t="shared" ref="AF95:AF97" si="769">F95*AE95/9</f>
        <v>1996.8</v>
      </c>
      <c r="AG95" s="49">
        <v>220</v>
      </c>
      <c r="AH95" s="49">
        <f t="shared" ref="AH95:AH97" si="770">AF95*AG95/2000</f>
        <v>219.65</v>
      </c>
      <c r="AI95" s="49">
        <f t="shared" ref="AI95:AI97" si="771">AF95*AG95/2000</f>
        <v>219.65</v>
      </c>
      <c r="AJ95" s="49">
        <f t="shared" ref="AJ95:AJ97" si="772">AF95*AG95/2000</f>
        <v>219.65</v>
      </c>
      <c r="AK95" s="75">
        <f t="shared" ref="AK95:AK97" si="773">AB95+AH95</f>
        <v>439.3</v>
      </c>
      <c r="AL95" s="49">
        <f t="shared" ref="AL95:AL97" si="774">AC95+AI95</f>
        <v>439.3</v>
      </c>
      <c r="AM95" s="49">
        <f t="shared" ref="AM95:AM97" si="775">AD95+AJ95</f>
        <v>439.3</v>
      </c>
      <c r="AN95" s="2"/>
      <c r="AO95" s="1"/>
    </row>
    <row r="96" spans="1:41" ht="15" customHeight="1" x14ac:dyDescent="0.2">
      <c r="A96" s="81" t="s">
        <v>66</v>
      </c>
      <c r="B96" s="4"/>
      <c r="C96" s="47">
        <v>21230.44</v>
      </c>
      <c r="D96" s="47">
        <v>21550.45</v>
      </c>
      <c r="E96" s="48"/>
      <c r="F96" s="49">
        <f t="shared" si="753"/>
        <v>320.01</v>
      </c>
      <c r="G96" s="49"/>
      <c r="H96" s="49">
        <f t="shared" si="754"/>
        <v>0</v>
      </c>
      <c r="I96" s="49" t="s">
        <v>31</v>
      </c>
      <c r="J96" s="49">
        <f t="shared" si="755"/>
        <v>5937.96</v>
      </c>
      <c r="K96" s="49">
        <v>0.05</v>
      </c>
      <c r="L96" s="49">
        <f t="shared" si="756"/>
        <v>296.89999999999998</v>
      </c>
      <c r="M96" s="49">
        <v>59</v>
      </c>
      <c r="N96" s="49">
        <f t="shared" si="757"/>
        <v>2097.84</v>
      </c>
      <c r="O96" s="49">
        <v>550</v>
      </c>
      <c r="P96" s="49">
        <f t="shared" si="758"/>
        <v>576.91</v>
      </c>
      <c r="Q96" s="49">
        <f t="shared" si="759"/>
        <v>576.91</v>
      </c>
      <c r="R96" s="49">
        <f t="shared" si="760"/>
        <v>576.91</v>
      </c>
      <c r="S96" s="49">
        <v>54</v>
      </c>
      <c r="T96" s="49">
        <f t="shared" si="761"/>
        <v>1920.06</v>
      </c>
      <c r="U96" s="49">
        <v>495</v>
      </c>
      <c r="V96" s="49">
        <f t="shared" si="762"/>
        <v>475.21</v>
      </c>
      <c r="W96" s="49">
        <f t="shared" si="763"/>
        <v>475.21</v>
      </c>
      <c r="X96" s="49">
        <f t="shared" si="764"/>
        <v>475.21</v>
      </c>
      <c r="Y96" s="49">
        <v>54</v>
      </c>
      <c r="Z96" s="49">
        <f t="shared" si="765"/>
        <v>1920.06</v>
      </c>
      <c r="AA96" s="49">
        <v>220</v>
      </c>
      <c r="AB96" s="49">
        <f t="shared" si="766"/>
        <v>211.21</v>
      </c>
      <c r="AC96" s="49">
        <f t="shared" si="767"/>
        <v>211.21</v>
      </c>
      <c r="AD96" s="49">
        <f t="shared" si="768"/>
        <v>211.21</v>
      </c>
      <c r="AE96" s="49">
        <v>54</v>
      </c>
      <c r="AF96" s="49">
        <f t="shared" si="769"/>
        <v>1920.06</v>
      </c>
      <c r="AG96" s="49">
        <v>220</v>
      </c>
      <c r="AH96" s="49">
        <f t="shared" si="770"/>
        <v>211.21</v>
      </c>
      <c r="AI96" s="49">
        <f t="shared" si="771"/>
        <v>211.21</v>
      </c>
      <c r="AJ96" s="49">
        <f t="shared" si="772"/>
        <v>211.21</v>
      </c>
      <c r="AK96" s="75">
        <f t="shared" si="773"/>
        <v>422.42</v>
      </c>
      <c r="AL96" s="49">
        <f t="shared" si="774"/>
        <v>422.42</v>
      </c>
      <c r="AM96" s="49">
        <f t="shared" si="775"/>
        <v>422.42</v>
      </c>
      <c r="AN96" s="2"/>
      <c r="AO96" s="1"/>
    </row>
    <row r="97" spans="1:41" ht="15" customHeight="1" x14ac:dyDescent="0.2">
      <c r="A97" s="81" t="s">
        <v>66</v>
      </c>
      <c r="B97" s="4"/>
      <c r="C97" s="47">
        <v>21550.45</v>
      </c>
      <c r="D97" s="47">
        <v>21800</v>
      </c>
      <c r="E97" s="48"/>
      <c r="F97" s="49">
        <f t="shared" si="753"/>
        <v>249.55</v>
      </c>
      <c r="G97" s="49"/>
      <c r="H97" s="49">
        <f t="shared" si="754"/>
        <v>0</v>
      </c>
      <c r="I97" s="49" t="s">
        <v>31</v>
      </c>
      <c r="J97" s="49">
        <f t="shared" si="755"/>
        <v>4131.43</v>
      </c>
      <c r="K97" s="49">
        <v>0.05</v>
      </c>
      <c r="L97" s="49">
        <f t="shared" si="756"/>
        <v>206.57</v>
      </c>
      <c r="M97" s="49">
        <v>53</v>
      </c>
      <c r="N97" s="49">
        <f t="shared" si="757"/>
        <v>1469.57</v>
      </c>
      <c r="O97" s="49">
        <v>550</v>
      </c>
      <c r="P97" s="49">
        <f t="shared" si="758"/>
        <v>404.13</v>
      </c>
      <c r="Q97" s="49">
        <f t="shared" si="759"/>
        <v>404.13</v>
      </c>
      <c r="R97" s="49">
        <f t="shared" si="760"/>
        <v>404.13</v>
      </c>
      <c r="S97" s="49">
        <v>48</v>
      </c>
      <c r="T97" s="49">
        <f t="shared" si="761"/>
        <v>1330.93</v>
      </c>
      <c r="U97" s="49">
        <v>495</v>
      </c>
      <c r="V97" s="49">
        <f t="shared" si="762"/>
        <v>329.41</v>
      </c>
      <c r="W97" s="49">
        <f t="shared" si="763"/>
        <v>329.41</v>
      </c>
      <c r="X97" s="49">
        <f t="shared" si="764"/>
        <v>329.41</v>
      </c>
      <c r="Y97" s="49">
        <v>48</v>
      </c>
      <c r="Z97" s="49">
        <f t="shared" si="765"/>
        <v>1330.93</v>
      </c>
      <c r="AA97" s="49">
        <v>220</v>
      </c>
      <c r="AB97" s="49">
        <f t="shared" si="766"/>
        <v>146.4</v>
      </c>
      <c r="AC97" s="49">
        <f t="shared" si="767"/>
        <v>146.4</v>
      </c>
      <c r="AD97" s="49">
        <f t="shared" si="768"/>
        <v>146.4</v>
      </c>
      <c r="AE97" s="49">
        <v>48</v>
      </c>
      <c r="AF97" s="49">
        <f t="shared" si="769"/>
        <v>1330.93</v>
      </c>
      <c r="AG97" s="49">
        <v>220</v>
      </c>
      <c r="AH97" s="49">
        <f t="shared" si="770"/>
        <v>146.4</v>
      </c>
      <c r="AI97" s="49">
        <f t="shared" si="771"/>
        <v>146.4</v>
      </c>
      <c r="AJ97" s="49">
        <f t="shared" si="772"/>
        <v>146.4</v>
      </c>
      <c r="AK97" s="75">
        <f t="shared" si="773"/>
        <v>292.8</v>
      </c>
      <c r="AL97" s="49">
        <f t="shared" si="774"/>
        <v>292.8</v>
      </c>
      <c r="AM97" s="49">
        <f t="shared" si="775"/>
        <v>292.8</v>
      </c>
      <c r="AN97" s="2"/>
      <c r="AO97" s="1"/>
    </row>
    <row r="98" spans="1:41" ht="15" customHeight="1" thickBot="1" x14ac:dyDescent="0.25">
      <c r="A98" s="83"/>
      <c r="B98" s="4"/>
      <c r="C98" s="47"/>
      <c r="D98" s="47"/>
      <c r="E98" s="48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76"/>
      <c r="AL98" s="49"/>
      <c r="AM98" s="49"/>
      <c r="AN98" s="2"/>
      <c r="AO98" s="1"/>
    </row>
    <row r="99" spans="1:41" ht="15" customHeight="1" thickBot="1" x14ac:dyDescent="0.3">
      <c r="B99" s="4"/>
      <c r="C99" s="142" t="s">
        <v>81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1"/>
      <c r="AL99" s="45"/>
      <c r="AM99" s="46"/>
      <c r="AN99" s="2"/>
      <c r="AO99" s="1"/>
    </row>
    <row r="100" spans="1:41" ht="15" customHeight="1" x14ac:dyDescent="0.2">
      <c r="A100" s="83" t="s">
        <v>84</v>
      </c>
      <c r="B100" s="4"/>
      <c r="C100" s="47">
        <v>20150</v>
      </c>
      <c r="D100" s="47">
        <v>20451.05</v>
      </c>
      <c r="E100" s="48"/>
      <c r="F100" s="49">
        <f t="shared" ref="F100:F102" si="776">D100-C100</f>
        <v>301.05</v>
      </c>
      <c r="G100" s="49"/>
      <c r="H100" s="49">
        <f t="shared" ref="H100:H102" si="777">F100/100*G100</f>
        <v>0</v>
      </c>
      <c r="I100" s="49" t="s">
        <v>31</v>
      </c>
      <c r="J100" s="49">
        <f t="shared" ref="J100:J102" si="778">N100+T100+AF100</f>
        <v>1722.68</v>
      </c>
      <c r="K100" s="49">
        <v>0.05</v>
      </c>
      <c r="L100" s="49">
        <f t="shared" ref="L100:L102" si="779">J100*K100</f>
        <v>86.13</v>
      </c>
      <c r="M100" s="49"/>
      <c r="N100" s="49"/>
      <c r="O100" s="49"/>
      <c r="P100" s="49">
        <f t="shared" ref="P100:P102" si="780">N100*O100/2000</f>
        <v>0</v>
      </c>
      <c r="Q100" s="49">
        <f t="shared" ref="Q100:Q102" si="781">N100*O100/2000</f>
        <v>0</v>
      </c>
      <c r="R100" s="49">
        <f t="shared" ref="R100:R102" si="782">N100*O100/2000</f>
        <v>0</v>
      </c>
      <c r="S100" s="49"/>
      <c r="T100" s="49"/>
      <c r="U100" s="49"/>
      <c r="V100" s="49">
        <f t="shared" ref="V100:V102" si="783">T100*U100/2000</f>
        <v>0</v>
      </c>
      <c r="W100" s="49">
        <f t="shared" ref="W100:W102" si="784">T100*U100/2000</f>
        <v>0</v>
      </c>
      <c r="X100" s="49">
        <f t="shared" ref="X100:X102" si="785">T100*U100/2000</f>
        <v>0</v>
      </c>
      <c r="Y100" s="49"/>
      <c r="Z100" s="49"/>
      <c r="AA100" s="49"/>
      <c r="AB100" s="49">
        <f t="shared" ref="AB100:AB102" si="786">Z100*AA100/2000</f>
        <v>0</v>
      </c>
      <c r="AC100" s="49">
        <f t="shared" ref="AC100:AC102" si="787">Z100*AA100/2000</f>
        <v>0</v>
      </c>
      <c r="AD100" s="49">
        <f t="shared" ref="AD100:AD102" si="788">Z100*AA100/2000</f>
        <v>0</v>
      </c>
      <c r="AE100" s="49">
        <v>51.5</v>
      </c>
      <c r="AF100" s="49">
        <f>F100*AE100/9</f>
        <v>1722.68</v>
      </c>
      <c r="AG100" s="49">
        <v>220</v>
      </c>
      <c r="AH100" s="49">
        <f>AF100*AG100/2000</f>
        <v>189.49</v>
      </c>
      <c r="AI100" s="49">
        <f>AF100*AG100/2000</f>
        <v>189.49</v>
      </c>
      <c r="AJ100" s="49">
        <f>AF100*AG100/2000</f>
        <v>189.49</v>
      </c>
      <c r="AK100" s="74">
        <f t="shared" ref="AK100:AK102" si="789">AB100+AH100</f>
        <v>189.49</v>
      </c>
      <c r="AL100" s="49">
        <f t="shared" ref="AL100:AL102" si="790">AC100+AI100</f>
        <v>189.49</v>
      </c>
      <c r="AM100" s="49">
        <f t="shared" ref="AM100:AM102" si="791">AD100+AJ100</f>
        <v>189.49</v>
      </c>
      <c r="AN100" s="2"/>
      <c r="AO100" s="1"/>
    </row>
    <row r="101" spans="1:41" ht="15" customHeight="1" x14ac:dyDescent="0.2">
      <c r="A101" s="81" t="s">
        <v>82</v>
      </c>
      <c r="B101" s="4"/>
      <c r="C101" s="47">
        <v>20451.05</v>
      </c>
      <c r="D101" s="47">
        <v>20598.939999999999</v>
      </c>
      <c r="E101" s="48"/>
      <c r="F101" s="49">
        <f t="shared" si="776"/>
        <v>147.88999999999999</v>
      </c>
      <c r="G101" s="49"/>
      <c r="H101" s="49">
        <f t="shared" si="777"/>
        <v>0</v>
      </c>
      <c r="I101" s="49" t="s">
        <v>31</v>
      </c>
      <c r="J101" s="49">
        <f t="shared" si="778"/>
        <v>2662.02</v>
      </c>
      <c r="K101" s="49">
        <v>0.05</v>
      </c>
      <c r="L101" s="49">
        <f t="shared" si="779"/>
        <v>133.1</v>
      </c>
      <c r="M101" s="49">
        <v>54</v>
      </c>
      <c r="N101" s="49">
        <f t="shared" ref="N101:N102" si="792">F101*M101/9</f>
        <v>887.34</v>
      </c>
      <c r="O101" s="49">
        <v>550</v>
      </c>
      <c r="P101" s="49">
        <f t="shared" si="780"/>
        <v>244.02</v>
      </c>
      <c r="Q101" s="49">
        <f t="shared" si="781"/>
        <v>244.02</v>
      </c>
      <c r="R101" s="49">
        <f t="shared" si="782"/>
        <v>244.02</v>
      </c>
      <c r="S101" s="49">
        <v>54</v>
      </c>
      <c r="T101" s="49">
        <f t="shared" ref="T101:T102" si="793">F101*S101/9</f>
        <v>887.34</v>
      </c>
      <c r="U101" s="49">
        <v>495</v>
      </c>
      <c r="V101" s="49">
        <f t="shared" si="783"/>
        <v>219.62</v>
      </c>
      <c r="W101" s="49">
        <f t="shared" si="784"/>
        <v>219.62</v>
      </c>
      <c r="X101" s="49">
        <f t="shared" si="785"/>
        <v>219.62</v>
      </c>
      <c r="Y101" s="49">
        <v>54</v>
      </c>
      <c r="Z101" s="49">
        <f t="shared" ref="Z101:Z102" si="794">F101*Y101/9</f>
        <v>887.34</v>
      </c>
      <c r="AA101" s="49">
        <v>220</v>
      </c>
      <c r="AB101" s="49">
        <f t="shared" si="786"/>
        <v>97.61</v>
      </c>
      <c r="AC101" s="49">
        <f t="shared" si="787"/>
        <v>97.61</v>
      </c>
      <c r="AD101" s="49">
        <f t="shared" si="788"/>
        <v>97.61</v>
      </c>
      <c r="AE101" s="49">
        <v>54</v>
      </c>
      <c r="AF101" s="49">
        <f t="shared" ref="AF101:AF102" si="795">F101*AE101/9</f>
        <v>887.34</v>
      </c>
      <c r="AG101" s="49">
        <v>220</v>
      </c>
      <c r="AH101" s="49">
        <f t="shared" ref="AH101:AH102" si="796">AF101*AG101/2000</f>
        <v>97.61</v>
      </c>
      <c r="AI101" s="49">
        <f t="shared" ref="AI101:AI102" si="797">AF101*AG101/2000</f>
        <v>97.61</v>
      </c>
      <c r="AJ101" s="49">
        <f t="shared" ref="AJ101:AJ102" si="798">AF101*AG101/2000</f>
        <v>97.61</v>
      </c>
      <c r="AK101" s="75">
        <f t="shared" si="789"/>
        <v>195.22</v>
      </c>
      <c r="AL101" s="49">
        <f t="shared" si="790"/>
        <v>195.22</v>
      </c>
      <c r="AM101" s="49">
        <f t="shared" si="791"/>
        <v>195.22</v>
      </c>
      <c r="AN101" s="2"/>
      <c r="AO101" s="1"/>
    </row>
    <row r="102" spans="1:41" ht="15" customHeight="1" x14ac:dyDescent="0.2">
      <c r="A102" s="81" t="s">
        <v>82</v>
      </c>
      <c r="B102" s="4"/>
      <c r="C102" s="47">
        <v>20598.939999999999</v>
      </c>
      <c r="D102" s="47">
        <v>20725.03</v>
      </c>
      <c r="E102" s="48"/>
      <c r="F102" s="49">
        <f t="shared" si="776"/>
        <v>126.09</v>
      </c>
      <c r="G102" s="49"/>
      <c r="H102" s="49">
        <f t="shared" si="777"/>
        <v>0</v>
      </c>
      <c r="I102" s="49" t="s">
        <v>31</v>
      </c>
      <c r="J102" s="49">
        <f t="shared" si="778"/>
        <v>2353.6799999999998</v>
      </c>
      <c r="K102" s="49">
        <v>0.05</v>
      </c>
      <c r="L102" s="49">
        <f t="shared" si="779"/>
        <v>117.68</v>
      </c>
      <c r="M102" s="49">
        <v>56</v>
      </c>
      <c r="N102" s="49">
        <f t="shared" si="792"/>
        <v>784.56</v>
      </c>
      <c r="O102" s="49">
        <v>550</v>
      </c>
      <c r="P102" s="49">
        <f t="shared" si="780"/>
        <v>215.75</v>
      </c>
      <c r="Q102" s="49">
        <f t="shared" si="781"/>
        <v>215.75</v>
      </c>
      <c r="R102" s="49">
        <f t="shared" si="782"/>
        <v>215.75</v>
      </c>
      <c r="S102" s="49">
        <v>56</v>
      </c>
      <c r="T102" s="49">
        <f t="shared" si="793"/>
        <v>784.56</v>
      </c>
      <c r="U102" s="49">
        <v>495</v>
      </c>
      <c r="V102" s="49">
        <f t="shared" si="783"/>
        <v>194.18</v>
      </c>
      <c r="W102" s="49">
        <f t="shared" si="784"/>
        <v>194.18</v>
      </c>
      <c r="X102" s="49">
        <f t="shared" si="785"/>
        <v>194.18</v>
      </c>
      <c r="Y102" s="49">
        <v>56</v>
      </c>
      <c r="Z102" s="49">
        <f t="shared" si="794"/>
        <v>784.56</v>
      </c>
      <c r="AA102" s="49">
        <v>220</v>
      </c>
      <c r="AB102" s="49">
        <f t="shared" si="786"/>
        <v>86.3</v>
      </c>
      <c r="AC102" s="49">
        <f t="shared" si="787"/>
        <v>86.3</v>
      </c>
      <c r="AD102" s="49">
        <f t="shared" si="788"/>
        <v>86.3</v>
      </c>
      <c r="AE102" s="49">
        <v>56</v>
      </c>
      <c r="AF102" s="49">
        <f t="shared" si="795"/>
        <v>784.56</v>
      </c>
      <c r="AG102" s="49">
        <v>220</v>
      </c>
      <c r="AH102" s="49">
        <f t="shared" si="796"/>
        <v>86.3</v>
      </c>
      <c r="AI102" s="49">
        <f t="shared" si="797"/>
        <v>86.3</v>
      </c>
      <c r="AJ102" s="49">
        <f t="shared" si="798"/>
        <v>86.3</v>
      </c>
      <c r="AK102" s="75">
        <f t="shared" si="789"/>
        <v>172.6</v>
      </c>
      <c r="AL102" s="49">
        <f t="shared" si="790"/>
        <v>172.6</v>
      </c>
      <c r="AM102" s="49">
        <f t="shared" si="791"/>
        <v>172.6</v>
      </c>
      <c r="AN102" s="2"/>
      <c r="AO102" s="1"/>
    </row>
    <row r="103" spans="1:41" ht="15" customHeight="1" x14ac:dyDescent="0.2">
      <c r="A103" s="83"/>
      <c r="B103" s="4"/>
      <c r="C103" s="47"/>
      <c r="D103" s="47"/>
      <c r="E103" s="48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75"/>
      <c r="AL103" s="49"/>
      <c r="AM103" s="49"/>
      <c r="AN103" s="2"/>
      <c r="AO103" s="1"/>
    </row>
    <row r="104" spans="1:41" ht="15" customHeight="1" x14ac:dyDescent="0.2">
      <c r="A104" s="81" t="s">
        <v>83</v>
      </c>
      <c r="B104" s="4"/>
      <c r="C104" s="47">
        <v>20936.11</v>
      </c>
      <c r="D104" s="47">
        <v>20998.97</v>
      </c>
      <c r="E104" s="48"/>
      <c r="F104" s="49">
        <f t="shared" ref="F104:F106" si="799">D104-C104</f>
        <v>62.86</v>
      </c>
      <c r="G104" s="49"/>
      <c r="H104" s="49">
        <f t="shared" ref="H104:H106" si="800">F104/100*G104</f>
        <v>0</v>
      </c>
      <c r="I104" s="49" t="s">
        <v>31</v>
      </c>
      <c r="J104" s="49">
        <f t="shared" ref="J104:J106" si="801">N104+T104+AF104</f>
        <v>1208.31</v>
      </c>
      <c r="K104" s="49">
        <v>0.05</v>
      </c>
      <c r="L104" s="49">
        <f t="shared" ref="L104:L106" si="802">J104*K104</f>
        <v>60.42</v>
      </c>
      <c r="M104" s="49">
        <v>61</v>
      </c>
      <c r="N104" s="49">
        <f t="shared" ref="N104:N106" si="803">F104*M104/9</f>
        <v>426.05</v>
      </c>
      <c r="O104" s="49">
        <v>550</v>
      </c>
      <c r="P104" s="49">
        <f t="shared" ref="P104:P106" si="804">N104*O104/2000</f>
        <v>117.16</v>
      </c>
      <c r="Q104" s="49">
        <f t="shared" ref="Q104:Q106" si="805">N104*O104/2000</f>
        <v>117.16</v>
      </c>
      <c r="R104" s="49">
        <f t="shared" ref="R104:R106" si="806">N104*O104/2000</f>
        <v>117.16</v>
      </c>
      <c r="S104" s="49">
        <v>56</v>
      </c>
      <c r="T104" s="49">
        <f t="shared" ref="T104:T106" si="807">F104*S104/9</f>
        <v>391.13</v>
      </c>
      <c r="U104" s="49">
        <v>495</v>
      </c>
      <c r="V104" s="49">
        <f t="shared" ref="V104:V106" si="808">T104*U104/2000</f>
        <v>96.8</v>
      </c>
      <c r="W104" s="49">
        <f t="shared" ref="W104:W106" si="809">T104*U104/2000</f>
        <v>96.8</v>
      </c>
      <c r="X104" s="49">
        <f t="shared" ref="X104:X106" si="810">T104*U104/2000</f>
        <v>96.8</v>
      </c>
      <c r="Y104" s="49">
        <v>56</v>
      </c>
      <c r="Z104" s="49">
        <f t="shared" ref="Z104:Z106" si="811">F104*Y104/9</f>
        <v>391.13</v>
      </c>
      <c r="AA104" s="49">
        <v>220</v>
      </c>
      <c r="AB104" s="49">
        <f t="shared" ref="AB104:AB106" si="812">Z104*AA104/2000</f>
        <v>43.02</v>
      </c>
      <c r="AC104" s="49">
        <f t="shared" ref="AC104:AC106" si="813">Z104*AA104/2000</f>
        <v>43.02</v>
      </c>
      <c r="AD104" s="49">
        <f t="shared" ref="AD104:AD106" si="814">Z104*AA104/2000</f>
        <v>43.02</v>
      </c>
      <c r="AE104" s="49">
        <v>56</v>
      </c>
      <c r="AF104" s="49">
        <f t="shared" ref="AF104:AF106" si="815">F104*AE104/9</f>
        <v>391.13</v>
      </c>
      <c r="AG104" s="49">
        <v>220</v>
      </c>
      <c r="AH104" s="49">
        <f t="shared" ref="AH104:AH106" si="816">AF104*AG104/2000</f>
        <v>43.02</v>
      </c>
      <c r="AI104" s="49">
        <f t="shared" ref="AI104:AI106" si="817">AF104*AG104/2000</f>
        <v>43.02</v>
      </c>
      <c r="AJ104" s="49">
        <f t="shared" ref="AJ104:AJ106" si="818">AF104*AG104/2000</f>
        <v>43.02</v>
      </c>
      <c r="AK104" s="75">
        <f t="shared" ref="AK104:AK106" si="819">AB104+AH104</f>
        <v>86.04</v>
      </c>
      <c r="AL104" s="49">
        <f t="shared" ref="AL104:AL106" si="820">AC104+AI104</f>
        <v>86.04</v>
      </c>
      <c r="AM104" s="49">
        <f t="shared" ref="AM104:AM106" si="821">AD104+AJ104</f>
        <v>86.04</v>
      </c>
      <c r="AN104" s="2"/>
      <c r="AO104" s="1"/>
    </row>
    <row r="105" spans="1:41" ht="15" customHeight="1" x14ac:dyDescent="0.2">
      <c r="A105" s="81" t="s">
        <v>83</v>
      </c>
      <c r="B105" s="4"/>
      <c r="C105" s="47">
        <v>20998.97</v>
      </c>
      <c r="D105" s="47">
        <v>21269.16</v>
      </c>
      <c r="E105" s="48"/>
      <c r="F105" s="49">
        <f t="shared" si="799"/>
        <v>270.19</v>
      </c>
      <c r="G105" s="49"/>
      <c r="H105" s="49">
        <f t="shared" si="800"/>
        <v>0</v>
      </c>
      <c r="I105" s="49" t="s">
        <v>31</v>
      </c>
      <c r="J105" s="49">
        <f t="shared" si="801"/>
        <v>4525.68</v>
      </c>
      <c r="K105" s="49">
        <v>0.05</v>
      </c>
      <c r="L105" s="49">
        <f t="shared" si="802"/>
        <v>226.28</v>
      </c>
      <c r="M105" s="49">
        <v>50.25</v>
      </c>
      <c r="N105" s="49">
        <f t="shared" si="803"/>
        <v>1508.56</v>
      </c>
      <c r="O105" s="49">
        <v>550</v>
      </c>
      <c r="P105" s="49">
        <f t="shared" si="804"/>
        <v>414.85</v>
      </c>
      <c r="Q105" s="49">
        <f t="shared" si="805"/>
        <v>414.85</v>
      </c>
      <c r="R105" s="49">
        <f t="shared" si="806"/>
        <v>414.85</v>
      </c>
      <c r="S105" s="49">
        <v>50.25</v>
      </c>
      <c r="T105" s="49">
        <f t="shared" si="807"/>
        <v>1508.56</v>
      </c>
      <c r="U105" s="49">
        <v>495</v>
      </c>
      <c r="V105" s="49">
        <f t="shared" si="808"/>
        <v>373.37</v>
      </c>
      <c r="W105" s="49">
        <f t="shared" si="809"/>
        <v>373.37</v>
      </c>
      <c r="X105" s="49">
        <f t="shared" si="810"/>
        <v>373.37</v>
      </c>
      <c r="Y105" s="49">
        <v>50.25</v>
      </c>
      <c r="Z105" s="49">
        <f t="shared" si="811"/>
        <v>1508.56</v>
      </c>
      <c r="AA105" s="49">
        <v>220</v>
      </c>
      <c r="AB105" s="49">
        <f t="shared" si="812"/>
        <v>165.94</v>
      </c>
      <c r="AC105" s="49">
        <f t="shared" si="813"/>
        <v>165.94</v>
      </c>
      <c r="AD105" s="49">
        <f t="shared" si="814"/>
        <v>165.94</v>
      </c>
      <c r="AE105" s="49">
        <v>50.25</v>
      </c>
      <c r="AF105" s="49">
        <f t="shared" si="815"/>
        <v>1508.56</v>
      </c>
      <c r="AG105" s="49">
        <v>220</v>
      </c>
      <c r="AH105" s="49">
        <f t="shared" si="816"/>
        <v>165.94</v>
      </c>
      <c r="AI105" s="49">
        <f t="shared" si="817"/>
        <v>165.94</v>
      </c>
      <c r="AJ105" s="49">
        <f t="shared" si="818"/>
        <v>165.94</v>
      </c>
      <c r="AK105" s="75">
        <f t="shared" si="819"/>
        <v>331.88</v>
      </c>
      <c r="AL105" s="49">
        <f t="shared" si="820"/>
        <v>331.88</v>
      </c>
      <c r="AM105" s="49">
        <f t="shared" si="821"/>
        <v>331.88</v>
      </c>
      <c r="AN105" s="2"/>
      <c r="AO105" s="1"/>
    </row>
    <row r="106" spans="1:41" ht="15" customHeight="1" x14ac:dyDescent="0.2">
      <c r="A106" s="81" t="s">
        <v>83</v>
      </c>
      <c r="B106" s="4"/>
      <c r="C106" s="47">
        <v>21269.16</v>
      </c>
      <c r="D106" s="47">
        <v>21365.119999999999</v>
      </c>
      <c r="E106" s="48"/>
      <c r="F106" s="49">
        <f t="shared" si="799"/>
        <v>95.96</v>
      </c>
      <c r="G106" s="49"/>
      <c r="H106" s="49">
        <f t="shared" si="800"/>
        <v>0</v>
      </c>
      <c r="I106" s="49" t="s">
        <v>31</v>
      </c>
      <c r="J106" s="49">
        <f t="shared" si="801"/>
        <v>1428.75</v>
      </c>
      <c r="K106" s="49">
        <v>0.05</v>
      </c>
      <c r="L106" s="49">
        <f t="shared" si="802"/>
        <v>71.44</v>
      </c>
      <c r="M106" s="49">
        <v>48</v>
      </c>
      <c r="N106" s="49">
        <f t="shared" si="803"/>
        <v>511.79</v>
      </c>
      <c r="O106" s="49">
        <v>550</v>
      </c>
      <c r="P106" s="49">
        <f t="shared" si="804"/>
        <v>140.74</v>
      </c>
      <c r="Q106" s="49">
        <f t="shared" si="805"/>
        <v>140.74</v>
      </c>
      <c r="R106" s="49">
        <f t="shared" si="806"/>
        <v>140.74</v>
      </c>
      <c r="S106" s="49">
        <v>43</v>
      </c>
      <c r="T106" s="49">
        <f t="shared" si="807"/>
        <v>458.48</v>
      </c>
      <c r="U106" s="49">
        <v>495</v>
      </c>
      <c r="V106" s="49">
        <f t="shared" si="808"/>
        <v>113.47</v>
      </c>
      <c r="W106" s="49">
        <f t="shared" si="809"/>
        <v>113.47</v>
      </c>
      <c r="X106" s="49">
        <f t="shared" si="810"/>
        <v>113.47</v>
      </c>
      <c r="Y106" s="49">
        <v>43</v>
      </c>
      <c r="Z106" s="49">
        <f t="shared" si="811"/>
        <v>458.48</v>
      </c>
      <c r="AA106" s="49">
        <v>220</v>
      </c>
      <c r="AB106" s="49">
        <f t="shared" si="812"/>
        <v>50.43</v>
      </c>
      <c r="AC106" s="49">
        <f t="shared" si="813"/>
        <v>50.43</v>
      </c>
      <c r="AD106" s="49">
        <f t="shared" si="814"/>
        <v>50.43</v>
      </c>
      <c r="AE106" s="49">
        <v>43</v>
      </c>
      <c r="AF106" s="49">
        <f t="shared" si="815"/>
        <v>458.48</v>
      </c>
      <c r="AG106" s="49">
        <v>220</v>
      </c>
      <c r="AH106" s="49">
        <f t="shared" si="816"/>
        <v>50.43</v>
      </c>
      <c r="AI106" s="49">
        <f t="shared" si="817"/>
        <v>50.43</v>
      </c>
      <c r="AJ106" s="49">
        <f t="shared" si="818"/>
        <v>50.43</v>
      </c>
      <c r="AK106" s="75">
        <f t="shared" si="819"/>
        <v>100.86</v>
      </c>
      <c r="AL106" s="49">
        <f t="shared" si="820"/>
        <v>100.86</v>
      </c>
      <c r="AM106" s="49">
        <f t="shared" si="821"/>
        <v>100.86</v>
      </c>
      <c r="AN106" s="2"/>
      <c r="AO106" s="1"/>
    </row>
    <row r="107" spans="1:41" ht="15" customHeight="1" x14ac:dyDescent="0.2">
      <c r="A107" s="83" t="s">
        <v>85</v>
      </c>
      <c r="B107" s="4"/>
      <c r="C107" s="47">
        <v>21365.119999999999</v>
      </c>
      <c r="D107" s="47">
        <v>21520</v>
      </c>
      <c r="E107" s="48"/>
      <c r="F107" s="49">
        <f t="shared" ref="F107" si="822">D107-C107</f>
        <v>154.88</v>
      </c>
      <c r="G107" s="49"/>
      <c r="H107" s="49">
        <f t="shared" ref="H107" si="823">F107/100*G107</f>
        <v>0</v>
      </c>
      <c r="I107" s="49" t="s">
        <v>31</v>
      </c>
      <c r="J107" s="49">
        <f t="shared" ref="J107" si="824">N107+T107+AF107</f>
        <v>891.72</v>
      </c>
      <c r="K107" s="49">
        <v>0.05</v>
      </c>
      <c r="L107" s="49">
        <f t="shared" ref="L107" si="825">J107*K107</f>
        <v>44.59</v>
      </c>
      <c r="M107" s="49" t="s">
        <v>31</v>
      </c>
      <c r="N107" s="49">
        <f>1494.71/9</f>
        <v>166.08</v>
      </c>
      <c r="O107" s="49">
        <v>550</v>
      </c>
      <c r="P107" s="49">
        <f t="shared" ref="P107" si="826">N107*O107/2000</f>
        <v>45.67</v>
      </c>
      <c r="Q107" s="49">
        <f t="shared" ref="Q107" si="827">N107*O107/2000</f>
        <v>45.67</v>
      </c>
      <c r="R107" s="49">
        <f t="shared" ref="R107" si="828">N107*O107/2000</f>
        <v>45.67</v>
      </c>
      <c r="S107" s="49" t="s">
        <v>31</v>
      </c>
      <c r="T107" s="49">
        <f>1260.73/9</f>
        <v>140.08000000000001</v>
      </c>
      <c r="U107" s="49">
        <v>495</v>
      </c>
      <c r="V107" s="49">
        <f t="shared" ref="V107" si="829">T107*U107/2000</f>
        <v>34.67</v>
      </c>
      <c r="W107" s="49">
        <f t="shared" ref="W107" si="830">T107*U107/2000</f>
        <v>34.67</v>
      </c>
      <c r="X107" s="49">
        <f t="shared" ref="X107" si="831">T107*U107/2000</f>
        <v>34.67</v>
      </c>
      <c r="Y107" s="49" t="s">
        <v>31</v>
      </c>
      <c r="Z107" s="49">
        <f>1260.73/9</f>
        <v>140.08000000000001</v>
      </c>
      <c r="AA107" s="49">
        <v>220</v>
      </c>
      <c r="AB107" s="49">
        <f t="shared" ref="AB107" si="832">Z107*AA107/2000</f>
        <v>15.41</v>
      </c>
      <c r="AC107" s="49">
        <f t="shared" ref="AC107" si="833">Z107*AA107/2000</f>
        <v>15.41</v>
      </c>
      <c r="AD107" s="49">
        <f t="shared" ref="AD107" si="834">Z107*AA107/2000</f>
        <v>15.41</v>
      </c>
      <c r="AE107" s="49" t="s">
        <v>31</v>
      </c>
      <c r="AF107" s="49">
        <f>5270.07/9</f>
        <v>585.55999999999995</v>
      </c>
      <c r="AG107" s="49">
        <v>220</v>
      </c>
      <c r="AH107" s="49">
        <f>AF107*AG107/2000</f>
        <v>64.41</v>
      </c>
      <c r="AI107" s="49">
        <f>AF107*AG107/2000</f>
        <v>64.41</v>
      </c>
      <c r="AJ107" s="49">
        <f>AF107*AG107/2000</f>
        <v>64.41</v>
      </c>
      <c r="AK107" s="75">
        <f t="shared" ref="AK107" si="835">AB107+AH107</f>
        <v>79.819999999999993</v>
      </c>
      <c r="AL107" s="49">
        <f t="shared" ref="AL107" si="836">AC107+AI107</f>
        <v>79.819999999999993</v>
      </c>
      <c r="AM107" s="49">
        <f t="shared" ref="AM107" si="837">AD107+AJ107</f>
        <v>79.819999999999993</v>
      </c>
      <c r="AN107" s="2"/>
      <c r="AO107" s="1"/>
    </row>
    <row r="108" spans="1:41" ht="15" customHeight="1" thickBot="1" x14ac:dyDescent="0.25">
      <c r="A108" s="83"/>
      <c r="B108" s="4"/>
      <c r="C108" s="47"/>
      <c r="D108" s="47"/>
      <c r="E108" s="48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76"/>
      <c r="AL108" s="49"/>
      <c r="AM108" s="49"/>
      <c r="AN108" s="2"/>
      <c r="AO108" s="1"/>
    </row>
    <row r="109" spans="1:41" ht="15" customHeight="1" thickBot="1" x14ac:dyDescent="0.3">
      <c r="B109" s="4"/>
      <c r="C109" s="142" t="s">
        <v>92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1"/>
      <c r="AL109" s="45"/>
      <c r="AM109" s="46"/>
      <c r="AN109" s="2"/>
      <c r="AO109" s="1"/>
    </row>
    <row r="110" spans="1:41" ht="15" customHeight="1" x14ac:dyDescent="0.2">
      <c r="A110" s="81" t="s">
        <v>93</v>
      </c>
      <c r="B110" s="4"/>
      <c r="C110" s="47">
        <v>80007.25</v>
      </c>
      <c r="D110" s="47">
        <v>80113.11</v>
      </c>
      <c r="E110" s="48"/>
      <c r="F110" s="49">
        <f t="shared" ref="F110" si="838">D110-C110</f>
        <v>105.86</v>
      </c>
      <c r="G110" s="49"/>
      <c r="H110" s="49">
        <f t="shared" ref="H110" si="839">F110/100*G110</f>
        <v>0</v>
      </c>
      <c r="I110" s="49" t="s">
        <v>31</v>
      </c>
      <c r="J110" s="49">
        <f t="shared" ref="J110" si="840">N110+T110+AF110</f>
        <v>905.68</v>
      </c>
      <c r="K110" s="49">
        <v>0.05</v>
      </c>
      <c r="L110" s="49">
        <f t="shared" ref="L110" si="841">J110*K110</f>
        <v>45.28</v>
      </c>
      <c r="M110" s="49">
        <v>29</v>
      </c>
      <c r="N110" s="49">
        <f t="shared" ref="N110" si="842">F110*M110/9</f>
        <v>341.1</v>
      </c>
      <c r="O110" s="49">
        <v>550</v>
      </c>
      <c r="P110" s="49">
        <f t="shared" ref="P110" si="843">N110*O110/2000</f>
        <v>93.8</v>
      </c>
      <c r="Q110" s="49">
        <f t="shared" ref="Q110" si="844">N110*O110/2000</f>
        <v>93.8</v>
      </c>
      <c r="R110" s="49">
        <f t="shared" ref="R110" si="845">N110*O110/2000</f>
        <v>93.8</v>
      </c>
      <c r="S110" s="49">
        <v>24</v>
      </c>
      <c r="T110" s="49">
        <f t="shared" ref="T110" si="846">F110*S110/9</f>
        <v>282.29000000000002</v>
      </c>
      <c r="U110" s="49">
        <v>495</v>
      </c>
      <c r="V110" s="49">
        <f t="shared" ref="V110" si="847">T110*U110/2000</f>
        <v>69.87</v>
      </c>
      <c r="W110" s="49">
        <f t="shared" ref="W110" si="848">T110*U110/2000</f>
        <v>69.87</v>
      </c>
      <c r="X110" s="49">
        <f t="shared" ref="X110" si="849">T110*U110/2000</f>
        <v>69.87</v>
      </c>
      <c r="Y110" s="49">
        <v>24</v>
      </c>
      <c r="Z110" s="49">
        <f t="shared" ref="Z110" si="850">F110*Y110/9</f>
        <v>282.29000000000002</v>
      </c>
      <c r="AA110" s="49">
        <v>220</v>
      </c>
      <c r="AB110" s="49">
        <f t="shared" ref="AB110" si="851">Z110*AA110/2000</f>
        <v>31.05</v>
      </c>
      <c r="AC110" s="49">
        <f t="shared" ref="AC110" si="852">Z110*AA110/2000</f>
        <v>31.05</v>
      </c>
      <c r="AD110" s="49">
        <f t="shared" ref="AD110" si="853">Z110*AA110/2000</f>
        <v>31.05</v>
      </c>
      <c r="AE110" s="49">
        <v>24</v>
      </c>
      <c r="AF110" s="49">
        <f t="shared" ref="AF110" si="854">F110*AE110/9</f>
        <v>282.29000000000002</v>
      </c>
      <c r="AG110" s="49">
        <v>220</v>
      </c>
      <c r="AH110" s="49">
        <f t="shared" ref="AH110" si="855">AF110*AG110/2000</f>
        <v>31.05</v>
      </c>
      <c r="AI110" s="49">
        <f t="shared" ref="AI110" si="856">AF110*AG110/2000</f>
        <v>31.05</v>
      </c>
      <c r="AJ110" s="49">
        <f t="shared" ref="AJ110" si="857">AF110*AG110/2000</f>
        <v>31.05</v>
      </c>
      <c r="AK110" s="74">
        <f t="shared" ref="AK110" si="858">AB110+AH110</f>
        <v>62.1</v>
      </c>
      <c r="AL110" s="80">
        <f t="shared" ref="AL110" si="859">AC110+AI110</f>
        <v>62.1</v>
      </c>
      <c r="AM110" s="49">
        <f t="shared" ref="AM110" si="860">AD110+AJ110</f>
        <v>62.1</v>
      </c>
      <c r="AN110" s="2"/>
      <c r="AO110" s="1"/>
    </row>
    <row r="111" spans="1:41" ht="15" customHeight="1" x14ac:dyDescent="0.2">
      <c r="A111" s="81" t="s">
        <v>94</v>
      </c>
      <c r="B111" s="4"/>
      <c r="C111" s="47">
        <v>80113.11</v>
      </c>
      <c r="D111" s="47">
        <v>80263.11</v>
      </c>
      <c r="E111" s="48"/>
      <c r="F111" s="49">
        <f t="shared" ref="F111:F113" si="861">D111-C111</f>
        <v>150</v>
      </c>
      <c r="G111" s="49"/>
      <c r="H111" s="49">
        <f t="shared" ref="H111:H113" si="862">F111/100*G111</f>
        <v>0</v>
      </c>
      <c r="I111" s="49" t="s">
        <v>31</v>
      </c>
      <c r="J111" s="49">
        <f t="shared" ref="J111:J113" si="863">N111+T111+AF111</f>
        <v>1483.34</v>
      </c>
      <c r="K111" s="49">
        <v>0.05</v>
      </c>
      <c r="L111" s="49">
        <f t="shared" ref="L111:L113" si="864">J111*K111</f>
        <v>74.17</v>
      </c>
      <c r="M111" s="49">
        <v>33</v>
      </c>
      <c r="N111" s="49">
        <f t="shared" ref="N111:N113" si="865">F111*M111/9</f>
        <v>550</v>
      </c>
      <c r="O111" s="49">
        <v>550</v>
      </c>
      <c r="P111" s="49">
        <f t="shared" ref="P111:P113" si="866">N111*O111/2000</f>
        <v>151.25</v>
      </c>
      <c r="Q111" s="49">
        <f t="shared" ref="Q111:Q113" si="867">N111*O111/2000</f>
        <v>151.25</v>
      </c>
      <c r="R111" s="49">
        <f t="shared" ref="R111:R113" si="868">N111*O111/2000</f>
        <v>151.25</v>
      </c>
      <c r="S111" s="49">
        <v>28</v>
      </c>
      <c r="T111" s="49">
        <f t="shared" ref="T111:T113" si="869">F111*S111/9</f>
        <v>466.67</v>
      </c>
      <c r="U111" s="49">
        <v>495</v>
      </c>
      <c r="V111" s="49">
        <f t="shared" ref="V111:V113" si="870">T111*U111/2000</f>
        <v>115.5</v>
      </c>
      <c r="W111" s="49">
        <f t="shared" ref="W111:W113" si="871">T111*U111/2000</f>
        <v>115.5</v>
      </c>
      <c r="X111" s="49">
        <f t="shared" ref="X111:X113" si="872">T111*U111/2000</f>
        <v>115.5</v>
      </c>
      <c r="Y111" s="49">
        <v>28</v>
      </c>
      <c r="Z111" s="49">
        <f t="shared" ref="Z111:Z113" si="873">F111*Y111/9</f>
        <v>466.67</v>
      </c>
      <c r="AA111" s="49">
        <v>220</v>
      </c>
      <c r="AB111" s="49">
        <f t="shared" ref="AB111:AB113" si="874">Z111*AA111/2000</f>
        <v>51.33</v>
      </c>
      <c r="AC111" s="49">
        <f t="shared" ref="AC111:AC113" si="875">Z111*AA111/2000</f>
        <v>51.33</v>
      </c>
      <c r="AD111" s="49">
        <f t="shared" ref="AD111:AD113" si="876">Z111*AA111/2000</f>
        <v>51.33</v>
      </c>
      <c r="AE111" s="49">
        <v>28</v>
      </c>
      <c r="AF111" s="49">
        <f t="shared" ref="AF111:AF113" si="877">F111*AE111/9</f>
        <v>466.67</v>
      </c>
      <c r="AG111" s="49">
        <v>220</v>
      </c>
      <c r="AH111" s="49">
        <f t="shared" ref="AH111:AH113" si="878">AF111*AG111/2000</f>
        <v>51.33</v>
      </c>
      <c r="AI111" s="49">
        <f t="shared" ref="AI111:AI113" si="879">AF111*AG111/2000</f>
        <v>51.33</v>
      </c>
      <c r="AJ111" s="49">
        <f t="shared" ref="AJ111:AJ113" si="880">AF111*AG111/2000</f>
        <v>51.33</v>
      </c>
      <c r="AK111" s="75">
        <f t="shared" ref="AK111:AK113" si="881">AB111+AH111</f>
        <v>102.66</v>
      </c>
      <c r="AL111" s="80">
        <f t="shared" ref="AL111:AL113" si="882">AC111+AI111</f>
        <v>102.66</v>
      </c>
      <c r="AM111" s="49">
        <f t="shared" ref="AM111:AM113" si="883">AD111+AJ111</f>
        <v>102.66</v>
      </c>
      <c r="AN111" s="2"/>
      <c r="AO111" s="1"/>
    </row>
    <row r="112" spans="1:41" ht="15" customHeight="1" x14ac:dyDescent="0.2">
      <c r="A112" s="81" t="s">
        <v>94</v>
      </c>
      <c r="B112" s="4"/>
      <c r="C112" s="47">
        <v>80263.11</v>
      </c>
      <c r="D112" s="47">
        <v>80415.839999999997</v>
      </c>
      <c r="E112" s="48"/>
      <c r="F112" s="49">
        <f t="shared" si="861"/>
        <v>152.72999999999999</v>
      </c>
      <c r="G112" s="49"/>
      <c r="H112" s="49">
        <f t="shared" si="862"/>
        <v>0</v>
      </c>
      <c r="I112" s="49" t="s">
        <v>31</v>
      </c>
      <c r="J112" s="49">
        <f t="shared" si="863"/>
        <v>1747.92</v>
      </c>
      <c r="K112" s="49">
        <v>0.05</v>
      </c>
      <c r="L112" s="49">
        <f t="shared" si="864"/>
        <v>87.4</v>
      </c>
      <c r="M112" s="49">
        <v>36</v>
      </c>
      <c r="N112" s="49">
        <f t="shared" si="865"/>
        <v>610.91999999999996</v>
      </c>
      <c r="O112" s="49">
        <v>550</v>
      </c>
      <c r="P112" s="49">
        <f t="shared" si="866"/>
        <v>168</v>
      </c>
      <c r="Q112" s="49">
        <f t="shared" si="867"/>
        <v>168</v>
      </c>
      <c r="R112" s="49">
        <f t="shared" si="868"/>
        <v>168</v>
      </c>
      <c r="S112" s="49">
        <v>33.5</v>
      </c>
      <c r="T112" s="49">
        <f t="shared" si="869"/>
        <v>568.5</v>
      </c>
      <c r="U112" s="49">
        <v>495</v>
      </c>
      <c r="V112" s="49">
        <f t="shared" si="870"/>
        <v>140.69999999999999</v>
      </c>
      <c r="W112" s="49">
        <f t="shared" si="871"/>
        <v>140.69999999999999</v>
      </c>
      <c r="X112" s="49">
        <f t="shared" si="872"/>
        <v>140.69999999999999</v>
      </c>
      <c r="Y112" s="49">
        <v>33.5</v>
      </c>
      <c r="Z112" s="49">
        <f t="shared" si="873"/>
        <v>568.5</v>
      </c>
      <c r="AA112" s="49">
        <v>220</v>
      </c>
      <c r="AB112" s="49">
        <f t="shared" si="874"/>
        <v>62.54</v>
      </c>
      <c r="AC112" s="49">
        <f t="shared" si="875"/>
        <v>62.54</v>
      </c>
      <c r="AD112" s="49">
        <f t="shared" si="876"/>
        <v>62.54</v>
      </c>
      <c r="AE112" s="49">
        <v>33.5</v>
      </c>
      <c r="AF112" s="49">
        <f t="shared" si="877"/>
        <v>568.5</v>
      </c>
      <c r="AG112" s="49">
        <v>220</v>
      </c>
      <c r="AH112" s="49">
        <f t="shared" si="878"/>
        <v>62.54</v>
      </c>
      <c r="AI112" s="49">
        <f t="shared" si="879"/>
        <v>62.54</v>
      </c>
      <c r="AJ112" s="49">
        <f t="shared" si="880"/>
        <v>62.54</v>
      </c>
      <c r="AK112" s="75">
        <f t="shared" si="881"/>
        <v>125.08</v>
      </c>
      <c r="AL112" s="80">
        <f t="shared" si="882"/>
        <v>125.08</v>
      </c>
      <c r="AM112" s="49">
        <f t="shared" si="883"/>
        <v>125.08</v>
      </c>
      <c r="AN112" s="2"/>
      <c r="AO112" s="1"/>
    </row>
    <row r="113" spans="1:41" ht="15" customHeight="1" x14ac:dyDescent="0.2">
      <c r="A113" s="81" t="s">
        <v>94</v>
      </c>
      <c r="B113" s="4"/>
      <c r="C113" s="47">
        <v>80415.839999999997</v>
      </c>
      <c r="D113" s="47">
        <v>80550.84</v>
      </c>
      <c r="E113" s="48"/>
      <c r="F113" s="49">
        <f t="shared" si="861"/>
        <v>135</v>
      </c>
      <c r="G113" s="49"/>
      <c r="H113" s="49">
        <f t="shared" si="862"/>
        <v>0</v>
      </c>
      <c r="I113" s="49" t="s">
        <v>31</v>
      </c>
      <c r="J113" s="49">
        <f t="shared" si="863"/>
        <v>1327.5</v>
      </c>
      <c r="K113" s="49">
        <v>0.05</v>
      </c>
      <c r="L113" s="49">
        <f t="shared" si="864"/>
        <v>66.38</v>
      </c>
      <c r="M113" s="49">
        <v>31.5</v>
      </c>
      <c r="N113" s="49">
        <f t="shared" si="865"/>
        <v>472.5</v>
      </c>
      <c r="O113" s="49">
        <v>550</v>
      </c>
      <c r="P113" s="49">
        <f t="shared" si="866"/>
        <v>129.94</v>
      </c>
      <c r="Q113" s="49">
        <f t="shared" si="867"/>
        <v>129.94</v>
      </c>
      <c r="R113" s="49">
        <f t="shared" si="868"/>
        <v>129.94</v>
      </c>
      <c r="S113" s="49">
        <v>28.5</v>
      </c>
      <c r="T113" s="49">
        <f t="shared" si="869"/>
        <v>427.5</v>
      </c>
      <c r="U113" s="49">
        <v>495</v>
      </c>
      <c r="V113" s="49">
        <f t="shared" si="870"/>
        <v>105.81</v>
      </c>
      <c r="W113" s="49">
        <f t="shared" si="871"/>
        <v>105.81</v>
      </c>
      <c r="X113" s="49">
        <f t="shared" si="872"/>
        <v>105.81</v>
      </c>
      <c r="Y113" s="49">
        <v>28.5</v>
      </c>
      <c r="Z113" s="49">
        <f t="shared" si="873"/>
        <v>427.5</v>
      </c>
      <c r="AA113" s="49">
        <v>220</v>
      </c>
      <c r="AB113" s="49">
        <f t="shared" si="874"/>
        <v>47.03</v>
      </c>
      <c r="AC113" s="49">
        <f t="shared" si="875"/>
        <v>47.03</v>
      </c>
      <c r="AD113" s="49">
        <f t="shared" si="876"/>
        <v>47.03</v>
      </c>
      <c r="AE113" s="49">
        <v>28.5</v>
      </c>
      <c r="AF113" s="49">
        <f t="shared" si="877"/>
        <v>427.5</v>
      </c>
      <c r="AG113" s="49">
        <v>220</v>
      </c>
      <c r="AH113" s="49">
        <f t="shared" si="878"/>
        <v>47.03</v>
      </c>
      <c r="AI113" s="49">
        <f t="shared" si="879"/>
        <v>47.03</v>
      </c>
      <c r="AJ113" s="49">
        <f t="shared" si="880"/>
        <v>47.03</v>
      </c>
      <c r="AK113" s="75">
        <f t="shared" si="881"/>
        <v>94.06</v>
      </c>
      <c r="AL113" s="80">
        <f t="shared" si="882"/>
        <v>94.06</v>
      </c>
      <c r="AM113" s="49">
        <f t="shared" si="883"/>
        <v>94.06</v>
      </c>
      <c r="AN113" s="2"/>
      <c r="AO113" s="1"/>
    </row>
    <row r="114" spans="1:41" ht="15" customHeight="1" x14ac:dyDescent="0.2">
      <c r="A114" s="81" t="s">
        <v>95</v>
      </c>
      <c r="B114" s="4"/>
      <c r="C114" s="47">
        <v>80550.84</v>
      </c>
      <c r="D114" s="47">
        <v>80737.3</v>
      </c>
      <c r="E114" s="48"/>
      <c r="F114" s="49">
        <f t="shared" ref="F114" si="884">D114-C114</f>
        <v>186.46</v>
      </c>
      <c r="G114" s="49"/>
      <c r="H114" s="49">
        <f t="shared" ref="H114" si="885">F114/100*G114</f>
        <v>0</v>
      </c>
      <c r="I114" s="49" t="s">
        <v>31</v>
      </c>
      <c r="J114" s="49">
        <f t="shared" ref="J114" si="886">N114+T114+AF114</f>
        <v>1595.28</v>
      </c>
      <c r="K114" s="49">
        <v>0.05</v>
      </c>
      <c r="L114" s="49">
        <f t="shared" ref="L114" si="887">J114*K114</f>
        <v>79.760000000000005</v>
      </c>
      <c r="M114" s="49">
        <v>29</v>
      </c>
      <c r="N114" s="49">
        <f>F114*M114/9</f>
        <v>600.82000000000005</v>
      </c>
      <c r="O114" s="49">
        <v>550</v>
      </c>
      <c r="P114" s="49">
        <f t="shared" ref="P114" si="888">N114*O114/2000</f>
        <v>165.23</v>
      </c>
      <c r="Q114" s="49">
        <f t="shared" ref="Q114" si="889">N114*O114/2000</f>
        <v>165.23</v>
      </c>
      <c r="R114" s="49">
        <f t="shared" ref="R114" si="890">N114*O114/2000</f>
        <v>165.23</v>
      </c>
      <c r="S114" s="49">
        <v>24</v>
      </c>
      <c r="T114" s="49">
        <f t="shared" ref="T114" si="891">F114*S114/9</f>
        <v>497.23</v>
      </c>
      <c r="U114" s="49">
        <v>495</v>
      </c>
      <c r="V114" s="49">
        <f t="shared" ref="V114" si="892">T114*U114/2000</f>
        <v>123.06</v>
      </c>
      <c r="W114" s="49">
        <f t="shared" ref="W114" si="893">T114*U114/2000</f>
        <v>123.06</v>
      </c>
      <c r="X114" s="49">
        <f t="shared" ref="X114" si="894">T114*U114/2000</f>
        <v>123.06</v>
      </c>
      <c r="Y114" s="49">
        <v>24</v>
      </c>
      <c r="Z114" s="49">
        <f t="shared" ref="Z114" si="895">F114*Y114/9</f>
        <v>497.23</v>
      </c>
      <c r="AA114" s="49">
        <v>220</v>
      </c>
      <c r="AB114" s="49">
        <f t="shared" ref="AB114" si="896">Z114*AA114/2000</f>
        <v>54.7</v>
      </c>
      <c r="AC114" s="49">
        <f t="shared" ref="AC114" si="897">Z114*AA114/2000</f>
        <v>54.7</v>
      </c>
      <c r="AD114" s="49">
        <f t="shared" ref="AD114" si="898">Z114*AA114/2000</f>
        <v>54.7</v>
      </c>
      <c r="AE114" s="49">
        <v>24</v>
      </c>
      <c r="AF114" s="49">
        <f t="shared" ref="AF114" si="899">F114*AE114/9</f>
        <v>497.23</v>
      </c>
      <c r="AG114" s="49">
        <v>220</v>
      </c>
      <c r="AH114" s="49">
        <f t="shared" ref="AH114" si="900">AF114*AG114/2000</f>
        <v>54.7</v>
      </c>
      <c r="AI114" s="49">
        <f t="shared" ref="AI114" si="901">AF114*AG114/2000</f>
        <v>54.7</v>
      </c>
      <c r="AJ114" s="49">
        <f t="shared" ref="AJ114" si="902">AF114*AG114/2000</f>
        <v>54.7</v>
      </c>
      <c r="AK114" s="75">
        <f t="shared" ref="AK114" si="903">AB114+AH114</f>
        <v>109.4</v>
      </c>
      <c r="AL114" s="80">
        <f t="shared" ref="AL114" si="904">AC114+AI114</f>
        <v>109.4</v>
      </c>
      <c r="AM114" s="49">
        <f t="shared" ref="AM114" si="905">AD114+AJ114</f>
        <v>109.4</v>
      </c>
      <c r="AN114" s="2"/>
      <c r="AO114" s="1"/>
    </row>
    <row r="115" spans="1:41" ht="15" customHeight="1" x14ac:dyDescent="0.2">
      <c r="B115" s="4"/>
      <c r="C115" s="47"/>
      <c r="D115" s="47"/>
      <c r="E115" s="48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75"/>
      <c r="AL115" s="80"/>
      <c r="AM115" s="49"/>
      <c r="AN115" s="2"/>
      <c r="AO115" s="1"/>
    </row>
    <row r="116" spans="1:41" ht="15" customHeight="1" x14ac:dyDescent="0.2">
      <c r="A116" s="81" t="s">
        <v>95</v>
      </c>
      <c r="B116" s="4"/>
      <c r="C116" s="47">
        <v>81026.86</v>
      </c>
      <c r="D116" s="47">
        <v>81400</v>
      </c>
      <c r="E116" s="48"/>
      <c r="F116" s="49">
        <f t="shared" ref="F116:F118" si="906">D116-C116</f>
        <v>373.14</v>
      </c>
      <c r="G116" s="49"/>
      <c r="H116" s="49">
        <f t="shared" ref="H116:H118" si="907">F116/100*G116</f>
        <v>0</v>
      </c>
      <c r="I116" s="49" t="s">
        <v>31</v>
      </c>
      <c r="J116" s="49">
        <f t="shared" ref="J116:J118" si="908">N116+T116+AF116</f>
        <v>3192.42</v>
      </c>
      <c r="K116" s="49">
        <v>0.05</v>
      </c>
      <c r="L116" s="49">
        <f t="shared" ref="L116:L118" si="909">J116*K116</f>
        <v>159.62</v>
      </c>
      <c r="M116" s="49">
        <v>29</v>
      </c>
      <c r="N116" s="49">
        <f>F116*M116/9</f>
        <v>1202.3399999999999</v>
      </c>
      <c r="O116" s="49">
        <v>550</v>
      </c>
      <c r="P116" s="49">
        <f t="shared" ref="P116:P118" si="910">N116*O116/2000</f>
        <v>330.64</v>
      </c>
      <c r="Q116" s="49">
        <f t="shared" ref="Q116:Q118" si="911">N116*O116/2000</f>
        <v>330.64</v>
      </c>
      <c r="R116" s="49">
        <f t="shared" ref="R116" si="912">N116*O116/2000</f>
        <v>330.64</v>
      </c>
      <c r="S116" s="49">
        <v>24</v>
      </c>
      <c r="T116" s="49">
        <f t="shared" ref="T116" si="913">F116*S116/9</f>
        <v>995.04</v>
      </c>
      <c r="U116" s="49">
        <v>495</v>
      </c>
      <c r="V116" s="49">
        <f t="shared" ref="V116" si="914">T116*U116/2000</f>
        <v>246.27</v>
      </c>
      <c r="W116" s="49">
        <f t="shared" ref="W116:W118" si="915">T116*U116/2000</f>
        <v>246.27</v>
      </c>
      <c r="X116" s="49">
        <f t="shared" ref="X116:X118" si="916">T116*U116/2000</f>
        <v>246.27</v>
      </c>
      <c r="Y116" s="49">
        <v>24</v>
      </c>
      <c r="Z116" s="49">
        <f t="shared" ref="Z116" si="917">F116*Y116/9</f>
        <v>995.04</v>
      </c>
      <c r="AA116" s="49">
        <v>220</v>
      </c>
      <c r="AB116" s="49">
        <f t="shared" ref="AB116:AB118" si="918">Z116*AA116/2000</f>
        <v>109.45</v>
      </c>
      <c r="AC116" s="49">
        <f t="shared" ref="AC116:AC118" si="919">Z116*AA116/2000</f>
        <v>109.45</v>
      </c>
      <c r="AD116" s="49">
        <f t="shared" ref="AD116" si="920">Z116*AA116/2000</f>
        <v>109.45</v>
      </c>
      <c r="AE116" s="49">
        <v>24</v>
      </c>
      <c r="AF116" s="49">
        <f t="shared" ref="AF116" si="921">F116*AE116/9</f>
        <v>995.04</v>
      </c>
      <c r="AG116" s="49">
        <v>220</v>
      </c>
      <c r="AH116" s="49">
        <f t="shared" ref="AH116" si="922">AF116*AG116/2000</f>
        <v>109.45</v>
      </c>
      <c r="AI116" s="49">
        <f t="shared" ref="AI116" si="923">AF116*AG116/2000</f>
        <v>109.45</v>
      </c>
      <c r="AJ116" s="49">
        <f t="shared" ref="AJ116" si="924">AF116*AG116/2000</f>
        <v>109.45</v>
      </c>
      <c r="AK116" s="75">
        <f t="shared" ref="AK116:AK118" si="925">AB116+AH116</f>
        <v>218.9</v>
      </c>
      <c r="AL116" s="80">
        <f t="shared" ref="AL116:AL118" si="926">AC116+AI116</f>
        <v>218.9</v>
      </c>
      <c r="AM116" s="49">
        <f t="shared" ref="AM116:AM118" si="927">AD116+AJ116</f>
        <v>218.9</v>
      </c>
      <c r="AN116" s="2"/>
      <c r="AO116" s="1"/>
    </row>
    <row r="117" spans="1:41" ht="15" customHeight="1" x14ac:dyDescent="0.2">
      <c r="A117" s="81" t="s">
        <v>112</v>
      </c>
      <c r="B117" s="4"/>
      <c r="C117" s="47">
        <v>81400</v>
      </c>
      <c r="D117" s="47">
        <v>81500</v>
      </c>
      <c r="E117" s="48"/>
      <c r="F117" s="49">
        <f t="shared" ref="F117" si="928">D117-C117</f>
        <v>100</v>
      </c>
      <c r="G117" s="49"/>
      <c r="H117" s="49">
        <f t="shared" ref="H117" si="929">F117/100*G117</f>
        <v>0</v>
      </c>
      <c r="I117" s="49" t="s">
        <v>31</v>
      </c>
      <c r="J117" s="49">
        <f t="shared" ref="J117" si="930">N117+T117+AF117</f>
        <v>1055.55</v>
      </c>
      <c r="K117" s="49">
        <v>0.05</v>
      </c>
      <c r="L117" s="49">
        <f t="shared" ref="L117" si="931">J117*K117</f>
        <v>52.78</v>
      </c>
      <c r="M117" s="49">
        <v>35</v>
      </c>
      <c r="N117" s="49">
        <f>F117*M117/9</f>
        <v>388.89</v>
      </c>
      <c r="O117" s="49">
        <v>550</v>
      </c>
      <c r="P117" s="49">
        <f t="shared" ref="P117" si="932">N117*O117/2000</f>
        <v>106.94</v>
      </c>
      <c r="Q117" s="49">
        <f t="shared" ref="Q117" si="933">N117*O117/2000</f>
        <v>106.94</v>
      </c>
      <c r="R117" s="49">
        <f t="shared" ref="R117" si="934">N117*O117/2000</f>
        <v>106.94</v>
      </c>
      <c r="S117" s="49">
        <v>30</v>
      </c>
      <c r="T117" s="49">
        <f t="shared" ref="T117" si="935">F117*S117/9</f>
        <v>333.33</v>
      </c>
      <c r="U117" s="49">
        <v>495</v>
      </c>
      <c r="V117" s="49">
        <f t="shared" ref="V117" si="936">T117*U117/2000</f>
        <v>82.5</v>
      </c>
      <c r="W117" s="49">
        <f t="shared" ref="W117" si="937">T117*U117/2000</f>
        <v>82.5</v>
      </c>
      <c r="X117" s="49">
        <f t="shared" ref="X117" si="938">T117*U117/2000</f>
        <v>82.5</v>
      </c>
      <c r="Y117" s="49">
        <v>30</v>
      </c>
      <c r="Z117" s="49">
        <f t="shared" ref="Z117" si="939">F117*Y117/9</f>
        <v>333.33</v>
      </c>
      <c r="AA117" s="49">
        <v>220</v>
      </c>
      <c r="AB117" s="49">
        <f t="shared" ref="AB117" si="940">Z117*AA117/2000</f>
        <v>36.67</v>
      </c>
      <c r="AC117" s="49">
        <f t="shared" ref="AC117" si="941">Z117*AA117/2000</f>
        <v>36.67</v>
      </c>
      <c r="AD117" s="49">
        <f t="shared" ref="AD117" si="942">Z117*AA117/2000</f>
        <v>36.67</v>
      </c>
      <c r="AE117" s="49">
        <v>30</v>
      </c>
      <c r="AF117" s="49">
        <f t="shared" ref="AF117" si="943">F117*AE117/9</f>
        <v>333.33</v>
      </c>
      <c r="AG117" s="49">
        <v>220</v>
      </c>
      <c r="AH117" s="49">
        <f t="shared" ref="AH117" si="944">AF117*AG117/2000</f>
        <v>36.67</v>
      </c>
      <c r="AI117" s="49">
        <f t="shared" ref="AI117" si="945">AF117*AG117/2000</f>
        <v>36.67</v>
      </c>
      <c r="AJ117" s="49">
        <f t="shared" ref="AJ117" si="946">AF117*AG117/2000</f>
        <v>36.67</v>
      </c>
      <c r="AK117" s="75">
        <f t="shared" ref="AK117" si="947">AB117+AH117</f>
        <v>73.34</v>
      </c>
      <c r="AL117" s="80">
        <f t="shared" ref="AL117" si="948">AC117+AI117</f>
        <v>73.34</v>
      </c>
      <c r="AM117" s="49">
        <f t="shared" ref="AM117" si="949">AD117+AJ117</f>
        <v>73.34</v>
      </c>
      <c r="AN117" s="2"/>
      <c r="AO117" s="1"/>
    </row>
    <row r="118" spans="1:41" ht="15" customHeight="1" x14ac:dyDescent="0.2">
      <c r="A118" s="83" t="s">
        <v>112</v>
      </c>
      <c r="B118" s="4"/>
      <c r="C118" s="47">
        <v>81500</v>
      </c>
      <c r="D118" s="47">
        <v>81626.87</v>
      </c>
      <c r="E118" s="48"/>
      <c r="F118" s="49">
        <f t="shared" si="906"/>
        <v>126.87</v>
      </c>
      <c r="G118" s="49"/>
      <c r="H118" s="49">
        <f t="shared" si="907"/>
        <v>0</v>
      </c>
      <c r="I118" s="49" t="s">
        <v>31</v>
      </c>
      <c r="J118" s="49">
        <f t="shared" si="908"/>
        <v>2215.36</v>
      </c>
      <c r="K118" s="49">
        <v>0.05</v>
      </c>
      <c r="L118" s="49">
        <f t="shared" si="909"/>
        <v>110.77</v>
      </c>
      <c r="M118" s="49" t="s">
        <v>31</v>
      </c>
      <c r="N118" s="49">
        <f>7189.35/9</f>
        <v>798.82</v>
      </c>
      <c r="O118" s="49">
        <v>550</v>
      </c>
      <c r="P118" s="49">
        <f t="shared" si="910"/>
        <v>219.68</v>
      </c>
      <c r="Q118" s="49">
        <f t="shared" si="911"/>
        <v>219.68</v>
      </c>
      <c r="R118" s="49">
        <f>(N118*O118)/2000</f>
        <v>219.68</v>
      </c>
      <c r="S118" s="49" t="s">
        <v>31</v>
      </c>
      <c r="T118" s="49">
        <f>6374.42/9</f>
        <v>708.27</v>
      </c>
      <c r="U118" s="49">
        <v>495</v>
      </c>
      <c r="V118" s="49">
        <f>T118*U118/2000</f>
        <v>175.3</v>
      </c>
      <c r="W118" s="49">
        <f t="shared" si="915"/>
        <v>175.3</v>
      </c>
      <c r="X118" s="49">
        <f t="shared" si="916"/>
        <v>175.3</v>
      </c>
      <c r="Y118" s="49" t="s">
        <v>31</v>
      </c>
      <c r="Z118" s="49">
        <f>6374.42/9</f>
        <v>708.27</v>
      </c>
      <c r="AA118" s="49">
        <v>220</v>
      </c>
      <c r="AB118" s="49">
        <f t="shared" si="918"/>
        <v>77.91</v>
      </c>
      <c r="AC118" s="49">
        <f t="shared" si="919"/>
        <v>77.91</v>
      </c>
      <c r="AD118" s="49">
        <f>Z118*AA118/2000</f>
        <v>77.91</v>
      </c>
      <c r="AE118" s="49" t="s">
        <v>31</v>
      </c>
      <c r="AF118" s="49">
        <f>6374.42/9</f>
        <v>708.27</v>
      </c>
      <c r="AG118" s="49">
        <v>220</v>
      </c>
      <c r="AH118" s="49">
        <f>AF118*AG118/2000</f>
        <v>77.91</v>
      </c>
      <c r="AI118" s="49">
        <f>AF118*AG118/2000</f>
        <v>77.91</v>
      </c>
      <c r="AJ118" s="49">
        <f>AF118*AG118/2000</f>
        <v>77.91</v>
      </c>
      <c r="AK118" s="79">
        <f t="shared" si="925"/>
        <v>155.82</v>
      </c>
      <c r="AL118" s="80">
        <f t="shared" si="926"/>
        <v>155.82</v>
      </c>
      <c r="AM118" s="49">
        <f t="shared" si="927"/>
        <v>155.82</v>
      </c>
      <c r="AN118" s="2"/>
      <c r="AO118" s="1"/>
    </row>
    <row r="119" spans="1:41" ht="15" customHeight="1" thickBot="1" x14ac:dyDescent="0.25">
      <c r="A119" s="83"/>
      <c r="B119" s="4"/>
      <c r="C119" s="47"/>
      <c r="D119" s="47"/>
      <c r="E119" s="48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65"/>
      <c r="AL119" s="80"/>
      <c r="AM119" s="49"/>
      <c r="AN119" s="2"/>
      <c r="AO119" s="1"/>
    </row>
    <row r="120" spans="1:41" ht="15" customHeight="1" thickBot="1" x14ac:dyDescent="0.3">
      <c r="B120" s="4"/>
      <c r="C120" s="142" t="s">
        <v>100</v>
      </c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2"/>
      <c r="AL120" s="45"/>
      <c r="AM120" s="46"/>
      <c r="AN120" s="2"/>
      <c r="AO120" s="1"/>
    </row>
    <row r="121" spans="1:41" ht="15" customHeight="1" x14ac:dyDescent="0.2">
      <c r="A121" s="81" t="s">
        <v>101</v>
      </c>
      <c r="B121" s="4"/>
      <c r="C121" s="47">
        <v>10850</v>
      </c>
      <c r="D121" s="47">
        <v>11194.9</v>
      </c>
      <c r="E121" s="48" t="s">
        <v>113</v>
      </c>
      <c r="F121" s="49">
        <f t="shared" ref="F121:F124" si="950">D121-C121</f>
        <v>344.9</v>
      </c>
      <c r="G121" s="49"/>
      <c r="H121" s="49">
        <f t="shared" ref="H121:H124" si="951">F121/100*G121</f>
        <v>0</v>
      </c>
      <c r="I121" s="49" t="s">
        <v>31</v>
      </c>
      <c r="J121" s="49">
        <f t="shared" ref="J121:J124" si="952">N121+T121+AF121</f>
        <v>4330.41</v>
      </c>
      <c r="K121" s="49">
        <v>0.05</v>
      </c>
      <c r="L121" s="49">
        <f t="shared" ref="L121:L124" si="953">J121*K121</f>
        <v>216.52</v>
      </c>
      <c r="M121" s="49">
        <v>41</v>
      </c>
      <c r="N121" s="49">
        <f t="shared" ref="N121:N125" si="954">F121*M121/9</f>
        <v>1571.21</v>
      </c>
      <c r="O121" s="49">
        <v>550</v>
      </c>
      <c r="P121" s="49">
        <f t="shared" ref="P121:P124" si="955">N121*O121/2000</f>
        <v>432.08</v>
      </c>
      <c r="Q121" s="49">
        <f t="shared" ref="Q121:Q124" si="956">N121*O121/2000</f>
        <v>432.08</v>
      </c>
      <c r="R121" s="49">
        <f t="shared" ref="R121:R124" si="957">N121*O121/2000</f>
        <v>432.08</v>
      </c>
      <c r="S121" s="49">
        <v>36</v>
      </c>
      <c r="T121" s="49">
        <f t="shared" ref="T121:T125" si="958">F121*S121/9</f>
        <v>1379.6</v>
      </c>
      <c r="U121" s="49">
        <v>495</v>
      </c>
      <c r="V121" s="49">
        <f t="shared" ref="V121:V124" si="959">T121*U121/2000</f>
        <v>341.45</v>
      </c>
      <c r="W121" s="49">
        <f t="shared" ref="W121:W124" si="960">T121*U121/2000</f>
        <v>341.45</v>
      </c>
      <c r="X121" s="49">
        <f t="shared" ref="X121:X124" si="961">T121*U121/2000</f>
        <v>341.45</v>
      </c>
      <c r="Y121" s="49">
        <v>36</v>
      </c>
      <c r="Z121" s="49">
        <f t="shared" ref="Z121:Z125" si="962">F121*Y121/9</f>
        <v>1379.6</v>
      </c>
      <c r="AA121" s="49">
        <v>220</v>
      </c>
      <c r="AB121" s="49">
        <f t="shared" ref="AB121:AB124" si="963">Z121*AA121/2000</f>
        <v>151.76</v>
      </c>
      <c r="AC121" s="49">
        <f t="shared" ref="AC121:AC124" si="964">Z121*AA121/2000</f>
        <v>151.76</v>
      </c>
      <c r="AD121" s="49">
        <f t="shared" ref="AD121:AD124" si="965">Z121*AA121/2000</f>
        <v>151.76</v>
      </c>
      <c r="AE121" s="49">
        <v>36</v>
      </c>
      <c r="AF121" s="49">
        <f t="shared" ref="AF121:AF124" si="966">F121*AE121/9</f>
        <v>1379.6</v>
      </c>
      <c r="AG121" s="49">
        <v>220</v>
      </c>
      <c r="AH121" s="49">
        <f t="shared" ref="AH121:AH124" si="967">AF121*AG121/2000</f>
        <v>151.76</v>
      </c>
      <c r="AI121" s="49">
        <f t="shared" ref="AI121:AI124" si="968">AF121*AG121/2000</f>
        <v>151.76</v>
      </c>
      <c r="AJ121" s="49">
        <f t="shared" ref="AJ121:AJ124" si="969">AF121*AG121/2000</f>
        <v>151.76</v>
      </c>
      <c r="AK121" s="74">
        <f t="shared" ref="AK121:AK124" si="970">AB121+AH121</f>
        <v>303.52</v>
      </c>
      <c r="AL121" s="49">
        <f t="shared" ref="AL121:AL124" si="971">AC121+AI121</f>
        <v>303.52</v>
      </c>
      <c r="AM121" s="49">
        <f t="shared" ref="AM121:AM124" si="972">AD121+AJ121</f>
        <v>303.52</v>
      </c>
      <c r="AN121" s="2"/>
      <c r="AO121" s="1"/>
    </row>
    <row r="122" spans="1:41" ht="15" customHeight="1" x14ac:dyDescent="0.2">
      <c r="A122" s="81" t="s">
        <v>101</v>
      </c>
      <c r="B122" s="4"/>
      <c r="C122" s="47">
        <v>10850</v>
      </c>
      <c r="D122" s="47">
        <v>10988.93</v>
      </c>
      <c r="E122" s="48" t="s">
        <v>114</v>
      </c>
      <c r="F122" s="49">
        <f t="shared" si="950"/>
        <v>138.93</v>
      </c>
      <c r="G122" s="49"/>
      <c r="H122" s="49">
        <f t="shared" si="951"/>
        <v>0</v>
      </c>
      <c r="I122" s="49" t="s">
        <v>31</v>
      </c>
      <c r="J122" s="49">
        <f t="shared" si="952"/>
        <v>1651.73</v>
      </c>
      <c r="K122" s="49">
        <v>0.05</v>
      </c>
      <c r="L122" s="49">
        <f t="shared" si="953"/>
        <v>82.59</v>
      </c>
      <c r="M122" s="49">
        <v>39</v>
      </c>
      <c r="N122" s="49">
        <f t="shared" si="954"/>
        <v>602.03</v>
      </c>
      <c r="O122" s="49">
        <v>550</v>
      </c>
      <c r="P122" s="49">
        <f t="shared" si="955"/>
        <v>165.56</v>
      </c>
      <c r="Q122" s="49">
        <f t="shared" si="956"/>
        <v>165.56</v>
      </c>
      <c r="R122" s="49">
        <f t="shared" si="957"/>
        <v>165.56</v>
      </c>
      <c r="S122" s="49">
        <v>34</v>
      </c>
      <c r="T122" s="49">
        <f t="shared" si="958"/>
        <v>524.85</v>
      </c>
      <c r="U122" s="49">
        <v>495</v>
      </c>
      <c r="V122" s="49">
        <f t="shared" si="959"/>
        <v>129.9</v>
      </c>
      <c r="W122" s="49">
        <f t="shared" si="960"/>
        <v>129.9</v>
      </c>
      <c r="X122" s="49">
        <f t="shared" si="961"/>
        <v>129.9</v>
      </c>
      <c r="Y122" s="49">
        <v>34</v>
      </c>
      <c r="Z122" s="49">
        <f t="shared" si="962"/>
        <v>524.85</v>
      </c>
      <c r="AA122" s="49">
        <v>220</v>
      </c>
      <c r="AB122" s="49">
        <f t="shared" si="963"/>
        <v>57.73</v>
      </c>
      <c r="AC122" s="49">
        <f t="shared" si="964"/>
        <v>57.73</v>
      </c>
      <c r="AD122" s="49">
        <f t="shared" si="965"/>
        <v>57.73</v>
      </c>
      <c r="AE122" s="49">
        <v>34</v>
      </c>
      <c r="AF122" s="49">
        <f t="shared" si="966"/>
        <v>524.85</v>
      </c>
      <c r="AG122" s="49">
        <v>220</v>
      </c>
      <c r="AH122" s="49">
        <f t="shared" si="967"/>
        <v>57.73</v>
      </c>
      <c r="AI122" s="49">
        <f t="shared" si="968"/>
        <v>57.73</v>
      </c>
      <c r="AJ122" s="49">
        <f t="shared" si="969"/>
        <v>57.73</v>
      </c>
      <c r="AK122" s="75">
        <f t="shared" si="970"/>
        <v>115.46</v>
      </c>
      <c r="AL122" s="49">
        <f t="shared" si="971"/>
        <v>115.46</v>
      </c>
      <c r="AM122" s="49">
        <f t="shared" si="972"/>
        <v>115.46</v>
      </c>
      <c r="AN122" s="2"/>
      <c r="AO122" s="1"/>
    </row>
    <row r="123" spans="1:41" ht="15" customHeight="1" x14ac:dyDescent="0.2">
      <c r="A123" s="81" t="s">
        <v>101</v>
      </c>
      <c r="B123" s="4"/>
      <c r="C123" s="47">
        <v>10988.93</v>
      </c>
      <c r="D123" s="47">
        <v>11089.36</v>
      </c>
      <c r="E123" s="48" t="s">
        <v>114</v>
      </c>
      <c r="F123" s="49">
        <f t="shared" si="950"/>
        <v>100.43</v>
      </c>
      <c r="G123" s="49"/>
      <c r="H123" s="49">
        <f t="shared" si="951"/>
        <v>0</v>
      </c>
      <c r="I123" s="49" t="s">
        <v>31</v>
      </c>
      <c r="J123" s="49">
        <f t="shared" si="952"/>
        <v>1461.81</v>
      </c>
      <c r="K123" s="49">
        <v>0.05</v>
      </c>
      <c r="L123" s="49">
        <f t="shared" si="953"/>
        <v>73.09</v>
      </c>
      <c r="M123" s="49">
        <v>47</v>
      </c>
      <c r="N123" s="49">
        <f t="shared" si="954"/>
        <v>524.47</v>
      </c>
      <c r="O123" s="49">
        <v>550</v>
      </c>
      <c r="P123" s="49">
        <f t="shared" si="955"/>
        <v>144.22999999999999</v>
      </c>
      <c r="Q123" s="49">
        <f t="shared" si="956"/>
        <v>144.22999999999999</v>
      </c>
      <c r="R123" s="49">
        <f t="shared" si="957"/>
        <v>144.22999999999999</v>
      </c>
      <c r="S123" s="49">
        <v>42</v>
      </c>
      <c r="T123" s="49">
        <f t="shared" si="958"/>
        <v>468.67</v>
      </c>
      <c r="U123" s="49">
        <v>495</v>
      </c>
      <c r="V123" s="49">
        <f t="shared" si="959"/>
        <v>116</v>
      </c>
      <c r="W123" s="49">
        <f t="shared" si="960"/>
        <v>116</v>
      </c>
      <c r="X123" s="49">
        <f t="shared" si="961"/>
        <v>116</v>
      </c>
      <c r="Y123" s="49">
        <v>42</v>
      </c>
      <c r="Z123" s="49">
        <f t="shared" si="962"/>
        <v>468.67</v>
      </c>
      <c r="AA123" s="49">
        <v>220</v>
      </c>
      <c r="AB123" s="49">
        <f t="shared" si="963"/>
        <v>51.55</v>
      </c>
      <c r="AC123" s="49">
        <f t="shared" si="964"/>
        <v>51.55</v>
      </c>
      <c r="AD123" s="49">
        <f t="shared" si="965"/>
        <v>51.55</v>
      </c>
      <c r="AE123" s="49">
        <v>42</v>
      </c>
      <c r="AF123" s="49">
        <f t="shared" si="966"/>
        <v>468.67</v>
      </c>
      <c r="AG123" s="49">
        <v>220</v>
      </c>
      <c r="AH123" s="49">
        <f t="shared" si="967"/>
        <v>51.55</v>
      </c>
      <c r="AI123" s="49">
        <f t="shared" si="968"/>
        <v>51.55</v>
      </c>
      <c r="AJ123" s="49">
        <f t="shared" si="969"/>
        <v>51.55</v>
      </c>
      <c r="AK123" s="75">
        <f t="shared" si="970"/>
        <v>103.1</v>
      </c>
      <c r="AL123" s="49">
        <f t="shared" si="971"/>
        <v>103.1</v>
      </c>
      <c r="AM123" s="49">
        <f t="shared" si="972"/>
        <v>103.1</v>
      </c>
      <c r="AN123" s="2"/>
      <c r="AO123" s="1"/>
    </row>
    <row r="124" spans="1:41" ht="15" customHeight="1" x14ac:dyDescent="0.2">
      <c r="A124" s="81" t="s">
        <v>101</v>
      </c>
      <c r="B124" s="4"/>
      <c r="C124" s="47">
        <v>11089.36</v>
      </c>
      <c r="D124" s="47">
        <v>11194.9</v>
      </c>
      <c r="E124" s="48" t="s">
        <v>114</v>
      </c>
      <c r="F124" s="49">
        <f t="shared" si="950"/>
        <v>105.54</v>
      </c>
      <c r="G124" s="49"/>
      <c r="H124" s="49">
        <f t="shared" si="951"/>
        <v>0</v>
      </c>
      <c r="I124" s="49" t="s">
        <v>31</v>
      </c>
      <c r="J124" s="49">
        <f t="shared" si="952"/>
        <v>1747.27</v>
      </c>
      <c r="K124" s="49">
        <v>0.05</v>
      </c>
      <c r="L124" s="49">
        <f t="shared" si="953"/>
        <v>87.36</v>
      </c>
      <c r="M124" s="49">
        <v>53</v>
      </c>
      <c r="N124" s="49">
        <f t="shared" si="954"/>
        <v>621.51</v>
      </c>
      <c r="O124" s="49">
        <v>550</v>
      </c>
      <c r="P124" s="49">
        <f t="shared" si="955"/>
        <v>170.92</v>
      </c>
      <c r="Q124" s="49">
        <f t="shared" si="956"/>
        <v>170.92</v>
      </c>
      <c r="R124" s="49">
        <f t="shared" si="957"/>
        <v>170.92</v>
      </c>
      <c r="S124" s="49">
        <v>48</v>
      </c>
      <c r="T124" s="49">
        <f t="shared" si="958"/>
        <v>562.88</v>
      </c>
      <c r="U124" s="49">
        <v>495</v>
      </c>
      <c r="V124" s="49">
        <f t="shared" si="959"/>
        <v>139.31</v>
      </c>
      <c r="W124" s="49">
        <f t="shared" si="960"/>
        <v>139.31</v>
      </c>
      <c r="X124" s="49">
        <f t="shared" si="961"/>
        <v>139.31</v>
      </c>
      <c r="Y124" s="49">
        <v>48</v>
      </c>
      <c r="Z124" s="49">
        <f t="shared" si="962"/>
        <v>562.88</v>
      </c>
      <c r="AA124" s="49">
        <v>220</v>
      </c>
      <c r="AB124" s="49">
        <f t="shared" si="963"/>
        <v>61.92</v>
      </c>
      <c r="AC124" s="49">
        <f t="shared" si="964"/>
        <v>61.92</v>
      </c>
      <c r="AD124" s="49">
        <f t="shared" si="965"/>
        <v>61.92</v>
      </c>
      <c r="AE124" s="49">
        <v>48</v>
      </c>
      <c r="AF124" s="49">
        <f t="shared" si="966"/>
        <v>562.88</v>
      </c>
      <c r="AG124" s="49">
        <v>220</v>
      </c>
      <c r="AH124" s="49">
        <f t="shared" si="967"/>
        <v>61.92</v>
      </c>
      <c r="AI124" s="49">
        <f t="shared" si="968"/>
        <v>61.92</v>
      </c>
      <c r="AJ124" s="49">
        <f t="shared" si="969"/>
        <v>61.92</v>
      </c>
      <c r="AK124" s="75">
        <f t="shared" si="970"/>
        <v>123.84</v>
      </c>
      <c r="AL124" s="49">
        <f t="shared" si="971"/>
        <v>123.84</v>
      </c>
      <c r="AM124" s="49">
        <f t="shared" si="972"/>
        <v>123.84</v>
      </c>
      <c r="AN124" s="2"/>
      <c r="AO124" s="1"/>
    </row>
    <row r="125" spans="1:41" ht="15" customHeight="1" x14ac:dyDescent="0.2">
      <c r="A125" s="83" t="s">
        <v>115</v>
      </c>
      <c r="B125" s="4"/>
      <c r="C125" s="47">
        <v>11194.9</v>
      </c>
      <c r="D125" s="47">
        <v>11275</v>
      </c>
      <c r="E125" s="48"/>
      <c r="F125" s="49">
        <f t="shared" ref="F125" si="973">D125-C125</f>
        <v>80.099999999999994</v>
      </c>
      <c r="G125" s="49"/>
      <c r="H125" s="49">
        <f t="shared" ref="H125" si="974">F125/100*G125</f>
        <v>0</v>
      </c>
      <c r="I125" s="49" t="s">
        <v>31</v>
      </c>
      <c r="J125" s="49">
        <f>N125+T125+AF125</f>
        <v>2433.71</v>
      </c>
      <c r="K125" s="49">
        <v>0.05</v>
      </c>
      <c r="L125" s="49">
        <f t="shared" ref="L125" si="975">J125*K125</f>
        <v>121.69</v>
      </c>
      <c r="M125" s="49">
        <v>93</v>
      </c>
      <c r="N125" s="49">
        <f t="shared" si="954"/>
        <v>827.7</v>
      </c>
      <c r="O125" s="49">
        <v>550</v>
      </c>
      <c r="P125" s="49">
        <f t="shared" ref="P125" si="976">N125*O125/2000</f>
        <v>227.62</v>
      </c>
      <c r="Q125" s="49">
        <f t="shared" ref="Q125" si="977">N125*O125/2000</f>
        <v>227.62</v>
      </c>
      <c r="R125" s="49">
        <f>(N125*O125)/2000</f>
        <v>227.62</v>
      </c>
      <c r="S125" s="49">
        <v>93</v>
      </c>
      <c r="T125" s="49">
        <f t="shared" si="958"/>
        <v>827.7</v>
      </c>
      <c r="U125" s="49">
        <v>495</v>
      </c>
      <c r="V125" s="49">
        <f>T125*U125/2000</f>
        <v>204.86</v>
      </c>
      <c r="W125" s="49">
        <f t="shared" ref="W125" si="978">T125*U125/2000</f>
        <v>204.86</v>
      </c>
      <c r="X125" s="49">
        <f t="shared" ref="X125" si="979">T125*U125/2000</f>
        <v>204.86</v>
      </c>
      <c r="Y125" s="49">
        <v>93</v>
      </c>
      <c r="Z125" s="49">
        <f t="shared" si="962"/>
        <v>827.7</v>
      </c>
      <c r="AA125" s="49">
        <v>220</v>
      </c>
      <c r="AB125" s="49">
        <f t="shared" ref="AB125" si="980">Z125*AA125/2000</f>
        <v>91.05</v>
      </c>
      <c r="AC125" s="49">
        <f t="shared" ref="AC125" si="981">Z125*AA125/2000</f>
        <v>91.05</v>
      </c>
      <c r="AD125" s="49">
        <f>Z125*AA125/2000</f>
        <v>91.05</v>
      </c>
      <c r="AE125" s="49" t="s">
        <v>31</v>
      </c>
      <c r="AF125" s="49">
        <f>7004.81/9</f>
        <v>778.31</v>
      </c>
      <c r="AG125" s="49">
        <v>220</v>
      </c>
      <c r="AH125" s="49">
        <f>AF125*AG125/2000</f>
        <v>85.61</v>
      </c>
      <c r="AI125" s="49">
        <f>AF125*AG125/2000</f>
        <v>85.61</v>
      </c>
      <c r="AJ125" s="49">
        <f>AF125*AG125/2000</f>
        <v>85.61</v>
      </c>
      <c r="AK125" s="75">
        <f t="shared" ref="AK125" si="982">AB125+AH125</f>
        <v>176.66</v>
      </c>
      <c r="AL125" s="49">
        <f t="shared" ref="AL125" si="983">AC125+AI125</f>
        <v>176.66</v>
      </c>
      <c r="AM125" s="49">
        <f t="shared" ref="AM125" si="984">AD125+AJ125</f>
        <v>176.66</v>
      </c>
      <c r="AN125" s="2"/>
      <c r="AO125" s="1"/>
    </row>
    <row r="126" spans="1:41" ht="15" customHeight="1" x14ac:dyDescent="0.2">
      <c r="A126" s="83" t="s">
        <v>102</v>
      </c>
      <c r="B126" s="4"/>
      <c r="C126" s="47">
        <v>11275</v>
      </c>
      <c r="D126" s="47">
        <v>11422.22</v>
      </c>
      <c r="E126" s="48"/>
      <c r="F126" s="49">
        <f t="shared" ref="F126:F127" si="985">D126-C126</f>
        <v>147.22</v>
      </c>
      <c r="G126" s="49"/>
      <c r="H126" s="49">
        <f t="shared" ref="H126:H127" si="986">F126/100*G126</f>
        <v>0</v>
      </c>
      <c r="I126" s="49" t="s">
        <v>31</v>
      </c>
      <c r="J126" s="49">
        <f>N126+T126+AF126</f>
        <v>3809.47</v>
      </c>
      <c r="K126" s="49">
        <v>0.05</v>
      </c>
      <c r="L126" s="49">
        <f t="shared" ref="L126:L127" si="987">J126*K126</f>
        <v>190.47</v>
      </c>
      <c r="M126" s="49">
        <v>79</v>
      </c>
      <c r="N126" s="49">
        <f t="shared" ref="N126:N127" si="988">F126*M126/9</f>
        <v>1292.26</v>
      </c>
      <c r="O126" s="49">
        <v>550</v>
      </c>
      <c r="P126" s="49">
        <f t="shared" ref="P126:P127" si="989">N126*O126/2000</f>
        <v>355.37</v>
      </c>
      <c r="Q126" s="49">
        <f t="shared" ref="Q126:Q127" si="990">N126*O126/2000</f>
        <v>355.37</v>
      </c>
      <c r="R126" s="49">
        <f>(N126*O126)/2000</f>
        <v>355.37</v>
      </c>
      <c r="S126" s="49">
        <v>79</v>
      </c>
      <c r="T126" s="49">
        <f t="shared" ref="T126:T127" si="991">F126*S126/9</f>
        <v>1292.26</v>
      </c>
      <c r="U126" s="49">
        <v>495</v>
      </c>
      <c r="V126" s="49">
        <f>T126*U126/2000</f>
        <v>319.83</v>
      </c>
      <c r="W126" s="49">
        <f t="shared" ref="W126:W127" si="992">T126*U126/2000</f>
        <v>319.83</v>
      </c>
      <c r="X126" s="49">
        <f t="shared" ref="X126:X127" si="993">T126*U126/2000</f>
        <v>319.83</v>
      </c>
      <c r="Y126" s="49">
        <v>79</v>
      </c>
      <c r="Z126" s="49">
        <f t="shared" ref="Z126:Z127" si="994">F126*Y126/9</f>
        <v>1292.26</v>
      </c>
      <c r="AA126" s="49">
        <v>220</v>
      </c>
      <c r="AB126" s="49">
        <f t="shared" ref="AB126:AB127" si="995">Z126*AA126/2000</f>
        <v>142.15</v>
      </c>
      <c r="AC126" s="49">
        <f t="shared" ref="AC126:AC127" si="996">Z126*AA126/2000</f>
        <v>142.15</v>
      </c>
      <c r="AD126" s="49">
        <f>Z126*AA126/2000</f>
        <v>142.15</v>
      </c>
      <c r="AE126" s="49" t="s">
        <v>31</v>
      </c>
      <c r="AF126" s="49">
        <f>11024.56/9</f>
        <v>1224.95</v>
      </c>
      <c r="AG126" s="49">
        <v>220</v>
      </c>
      <c r="AH126" s="49">
        <f>AF126*AG126/2000</f>
        <v>134.74</v>
      </c>
      <c r="AI126" s="49">
        <f>AF126*AG126/2000</f>
        <v>134.74</v>
      </c>
      <c r="AJ126" s="49">
        <f>AF126*AG126/2000</f>
        <v>134.74</v>
      </c>
      <c r="AK126" s="75">
        <f t="shared" ref="AK126:AK127" si="997">AB126+AH126</f>
        <v>276.89</v>
      </c>
      <c r="AL126" s="49">
        <f t="shared" ref="AL126:AL127" si="998">AC126+AI126</f>
        <v>276.89</v>
      </c>
      <c r="AM126" s="49">
        <f t="shared" ref="AM126:AM127" si="999">AD126+AJ126</f>
        <v>276.89</v>
      </c>
      <c r="AN126" s="2"/>
      <c r="AO126" s="1"/>
    </row>
    <row r="127" spans="1:41" ht="15" customHeight="1" x14ac:dyDescent="0.2">
      <c r="A127" s="81" t="s">
        <v>102</v>
      </c>
      <c r="B127" s="4"/>
      <c r="C127" s="47">
        <v>11422.22</v>
      </c>
      <c r="D127" s="47">
        <v>11576.69</v>
      </c>
      <c r="E127" s="48"/>
      <c r="F127" s="49">
        <f t="shared" si="985"/>
        <v>154.47</v>
      </c>
      <c r="G127" s="49"/>
      <c r="H127" s="49">
        <f t="shared" si="986"/>
        <v>0</v>
      </c>
      <c r="I127" s="49" t="s">
        <v>31</v>
      </c>
      <c r="J127" s="49">
        <f t="shared" ref="J127" si="1000">N127+T127+AF127</f>
        <v>4153.5200000000004</v>
      </c>
      <c r="K127" s="49">
        <v>0.05</v>
      </c>
      <c r="L127" s="49">
        <f t="shared" si="987"/>
        <v>207.68</v>
      </c>
      <c r="M127" s="49">
        <v>84</v>
      </c>
      <c r="N127" s="49">
        <f t="shared" si="988"/>
        <v>1441.72</v>
      </c>
      <c r="O127" s="49">
        <v>550</v>
      </c>
      <c r="P127" s="49">
        <f t="shared" si="989"/>
        <v>396.47</v>
      </c>
      <c r="Q127" s="49">
        <f t="shared" si="990"/>
        <v>396.47</v>
      </c>
      <c r="R127" s="49">
        <f t="shared" ref="R127" si="1001">N127*O127/2000</f>
        <v>396.47</v>
      </c>
      <c r="S127" s="49">
        <v>79</v>
      </c>
      <c r="T127" s="49">
        <f t="shared" si="991"/>
        <v>1355.9</v>
      </c>
      <c r="U127" s="49">
        <v>495</v>
      </c>
      <c r="V127" s="49">
        <f t="shared" ref="V127" si="1002">T127*U127/2000</f>
        <v>335.59</v>
      </c>
      <c r="W127" s="49">
        <f t="shared" si="992"/>
        <v>335.59</v>
      </c>
      <c r="X127" s="49">
        <f t="shared" si="993"/>
        <v>335.59</v>
      </c>
      <c r="Y127" s="49">
        <v>79</v>
      </c>
      <c r="Z127" s="49">
        <f t="shared" si="994"/>
        <v>1355.9</v>
      </c>
      <c r="AA127" s="49">
        <v>220</v>
      </c>
      <c r="AB127" s="49">
        <f t="shared" si="995"/>
        <v>149.15</v>
      </c>
      <c r="AC127" s="49">
        <f t="shared" si="996"/>
        <v>149.15</v>
      </c>
      <c r="AD127" s="49">
        <f t="shared" ref="AD127" si="1003">Z127*AA127/2000</f>
        <v>149.15</v>
      </c>
      <c r="AE127" s="49">
        <v>79</v>
      </c>
      <c r="AF127" s="49">
        <f t="shared" ref="AF127" si="1004">F127*AE127/9</f>
        <v>1355.9</v>
      </c>
      <c r="AG127" s="49">
        <v>220</v>
      </c>
      <c r="AH127" s="49">
        <f t="shared" ref="AH127" si="1005">AF127*AG127/2000</f>
        <v>149.15</v>
      </c>
      <c r="AI127" s="49">
        <f t="shared" ref="AI127" si="1006">AF127*AG127/2000</f>
        <v>149.15</v>
      </c>
      <c r="AJ127" s="49">
        <f t="shared" ref="AJ127" si="1007">AF127*AG127/2000</f>
        <v>149.15</v>
      </c>
      <c r="AK127" s="75">
        <f t="shared" si="997"/>
        <v>298.3</v>
      </c>
      <c r="AL127" s="49">
        <f t="shared" si="998"/>
        <v>298.3</v>
      </c>
      <c r="AM127" s="49">
        <f t="shared" si="999"/>
        <v>298.3</v>
      </c>
      <c r="AN127" s="2"/>
      <c r="AO127" s="1"/>
    </row>
    <row r="128" spans="1:41" ht="15" customHeight="1" x14ac:dyDescent="0.2">
      <c r="A128" s="83" t="s">
        <v>102</v>
      </c>
      <c r="B128" s="4"/>
      <c r="C128" s="47">
        <v>11576.69</v>
      </c>
      <c r="D128" s="47">
        <v>11774.31</v>
      </c>
      <c r="E128" s="48"/>
      <c r="F128" s="49">
        <f t="shared" ref="F128" si="1008">D128-C128</f>
        <v>197.62</v>
      </c>
      <c r="G128" s="49"/>
      <c r="H128" s="49">
        <f t="shared" ref="H128" si="1009">F128/100*G128</f>
        <v>0</v>
      </c>
      <c r="I128" s="49" t="s">
        <v>31</v>
      </c>
      <c r="J128" s="49">
        <f>N128+T128+AF128</f>
        <v>8704.4699999999993</v>
      </c>
      <c r="K128" s="49">
        <v>0.05</v>
      </c>
      <c r="L128" s="49">
        <f t="shared" ref="L128" si="1010">J128*K128</f>
        <v>435.22</v>
      </c>
      <c r="M128" s="49" t="s">
        <v>31</v>
      </c>
      <c r="N128" s="49">
        <f>29131.54/9</f>
        <v>3236.84</v>
      </c>
      <c r="O128" s="49">
        <v>550</v>
      </c>
      <c r="P128" s="49">
        <f t="shared" ref="P128" si="1011">N128*O128/2000</f>
        <v>890.13</v>
      </c>
      <c r="Q128" s="49">
        <f t="shared" ref="Q128" si="1012">N128*O128/2000</f>
        <v>890.13</v>
      </c>
      <c r="R128" s="49">
        <f>(N128*O128)/2000</f>
        <v>890.13</v>
      </c>
      <c r="S128" s="49" t="s">
        <v>31</v>
      </c>
      <c r="T128" s="49">
        <f>27702.13/9</f>
        <v>3078.01</v>
      </c>
      <c r="U128" s="49">
        <v>495</v>
      </c>
      <c r="V128" s="49">
        <f>T128*U128/2000</f>
        <v>761.81</v>
      </c>
      <c r="W128" s="49">
        <f t="shared" ref="W128" si="1013">T128*U128/2000</f>
        <v>761.81</v>
      </c>
      <c r="X128" s="49">
        <f t="shared" ref="X128" si="1014">T128*U128/2000</f>
        <v>761.81</v>
      </c>
      <c r="Y128" s="49" t="s">
        <v>31</v>
      </c>
      <c r="Z128" s="49">
        <f>27702.13/9</f>
        <v>3078.01</v>
      </c>
      <c r="AA128" s="49">
        <v>220</v>
      </c>
      <c r="AB128" s="49">
        <f t="shared" ref="AB128" si="1015">Z128*AA128/2000</f>
        <v>338.58</v>
      </c>
      <c r="AC128" s="49">
        <f t="shared" ref="AC128" si="1016">Z128*AA128/2000</f>
        <v>338.58</v>
      </c>
      <c r="AD128" s="49">
        <f>Z128*AA128/2000</f>
        <v>338.58</v>
      </c>
      <c r="AE128" s="49" t="s">
        <v>31</v>
      </c>
      <c r="AF128" s="49">
        <f>21506.56/9</f>
        <v>2389.62</v>
      </c>
      <c r="AG128" s="49">
        <v>220</v>
      </c>
      <c r="AH128" s="49">
        <f>AF128*AG128/2000</f>
        <v>262.86</v>
      </c>
      <c r="AI128" s="49">
        <f>AF128*AG128/2000</f>
        <v>262.86</v>
      </c>
      <c r="AJ128" s="49">
        <f>AF128*AG128/2000</f>
        <v>262.86</v>
      </c>
      <c r="AK128" s="75">
        <f t="shared" ref="AK128" si="1017">AB128+AH128</f>
        <v>601.44000000000005</v>
      </c>
      <c r="AL128" s="49">
        <f t="shared" ref="AL128" si="1018">AC128+AI128</f>
        <v>601.44000000000005</v>
      </c>
      <c r="AM128" s="49">
        <f t="shared" ref="AM128" si="1019">AD128+AJ128</f>
        <v>601.44000000000005</v>
      </c>
      <c r="AN128" s="2"/>
      <c r="AO128" s="1"/>
    </row>
    <row r="129" spans="1:41" ht="15" customHeight="1" thickBot="1" x14ac:dyDescent="0.25">
      <c r="B129" s="4"/>
      <c r="C129" s="47"/>
      <c r="D129" s="47"/>
      <c r="E129" s="50"/>
      <c r="F129" s="49">
        <f t="shared" si="0"/>
        <v>0</v>
      </c>
      <c r="G129" s="49"/>
      <c r="H129" s="49">
        <f t="shared" si="1"/>
        <v>0</v>
      </c>
      <c r="I129" s="49">
        <v>0</v>
      </c>
      <c r="J129" s="49">
        <f t="shared" si="435"/>
        <v>0</v>
      </c>
      <c r="K129" s="49"/>
      <c r="L129" s="49">
        <f t="shared" si="3"/>
        <v>0</v>
      </c>
      <c r="M129" s="49">
        <v>0</v>
      </c>
      <c r="N129" s="49">
        <f t="shared" si="436"/>
        <v>0</v>
      </c>
      <c r="O129" s="49"/>
      <c r="P129" s="49">
        <f t="shared" si="4"/>
        <v>0</v>
      </c>
      <c r="Q129" s="49">
        <f t="shared" si="5"/>
        <v>0</v>
      </c>
      <c r="R129" s="49">
        <f t="shared" si="6"/>
        <v>0</v>
      </c>
      <c r="S129" s="49">
        <v>0</v>
      </c>
      <c r="T129" s="49">
        <f t="shared" si="437"/>
        <v>0</v>
      </c>
      <c r="U129" s="49"/>
      <c r="V129" s="49">
        <f t="shared" si="7"/>
        <v>0</v>
      </c>
      <c r="W129" s="49">
        <f t="shared" si="8"/>
        <v>0</v>
      </c>
      <c r="X129" s="49">
        <f t="shared" si="9"/>
        <v>0</v>
      </c>
      <c r="Y129" s="49">
        <v>0</v>
      </c>
      <c r="Z129" s="49">
        <f t="shared" si="438"/>
        <v>0</v>
      </c>
      <c r="AA129" s="49"/>
      <c r="AB129" s="49">
        <f t="shared" si="10"/>
        <v>0</v>
      </c>
      <c r="AC129" s="49">
        <f t="shared" si="11"/>
        <v>0</v>
      </c>
      <c r="AD129" s="49">
        <f t="shared" si="12"/>
        <v>0</v>
      </c>
      <c r="AE129" s="49">
        <v>0</v>
      </c>
      <c r="AF129" s="49">
        <f t="shared" si="439"/>
        <v>0</v>
      </c>
      <c r="AG129" s="49"/>
      <c r="AH129" s="49">
        <f t="shared" si="454"/>
        <v>0</v>
      </c>
      <c r="AI129" s="49">
        <f t="shared" si="455"/>
        <v>0</v>
      </c>
      <c r="AJ129" s="49">
        <f t="shared" si="456"/>
        <v>0</v>
      </c>
      <c r="AK129" s="76">
        <f t="shared" si="440"/>
        <v>0</v>
      </c>
      <c r="AL129" s="49">
        <f t="shared" si="316"/>
        <v>0</v>
      </c>
      <c r="AM129" s="49">
        <f t="shared" si="317"/>
        <v>0</v>
      </c>
      <c r="AN129" s="2"/>
      <c r="AO129" s="1"/>
    </row>
    <row r="130" spans="1:41" ht="15" customHeight="1" thickBot="1" x14ac:dyDescent="0.3">
      <c r="B130" s="4"/>
      <c r="C130" s="142" t="s">
        <v>62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1"/>
      <c r="AL130" s="45"/>
      <c r="AM130" s="46"/>
      <c r="AN130" s="2"/>
      <c r="AO130" s="1"/>
    </row>
    <row r="131" spans="1:41" ht="15" customHeight="1" x14ac:dyDescent="0.2">
      <c r="A131" s="83" t="s">
        <v>57</v>
      </c>
      <c r="B131" s="4"/>
      <c r="C131" s="54">
        <v>1017</v>
      </c>
      <c r="D131" s="55">
        <v>1117</v>
      </c>
      <c r="E131" s="56"/>
      <c r="F131" s="57">
        <f t="shared" ref="F131:F133" si="1020">D131-C131</f>
        <v>100</v>
      </c>
      <c r="G131" s="57"/>
      <c r="H131" s="57">
        <f t="shared" ref="H131:H133" si="1021">F131/100*G131</f>
        <v>0</v>
      </c>
      <c r="I131" s="57" t="s">
        <v>31</v>
      </c>
      <c r="J131" s="57">
        <f t="shared" ref="J131:J133" si="1022">N131+T131+AF131</f>
        <v>2253.91</v>
      </c>
      <c r="K131" s="57">
        <v>0.05</v>
      </c>
      <c r="L131" s="57">
        <f t="shared" ref="L131:L133" si="1023">J131*K131</f>
        <v>112.7</v>
      </c>
      <c r="M131" s="57" t="s">
        <v>31</v>
      </c>
      <c r="N131" s="57">
        <f>7290.41/9</f>
        <v>810.05</v>
      </c>
      <c r="O131" s="57">
        <v>550</v>
      </c>
      <c r="P131" s="57">
        <f t="shared" ref="P131:P133" si="1024">N131*O131/2000</f>
        <v>222.76</v>
      </c>
      <c r="Q131" s="57">
        <f t="shared" ref="Q131:Q133" si="1025">N131*O131/2000</f>
        <v>222.76</v>
      </c>
      <c r="R131" s="57">
        <f t="shared" ref="R131:R133" si="1026">N131*O131/2000</f>
        <v>222.76</v>
      </c>
      <c r="S131" s="57" t="s">
        <v>31</v>
      </c>
      <c r="T131" s="57">
        <f>6497.41/9</f>
        <v>721.93</v>
      </c>
      <c r="U131" s="57">
        <v>495</v>
      </c>
      <c r="V131" s="57">
        <f t="shared" ref="V131:V133" si="1027">T131*U131/2000</f>
        <v>178.68</v>
      </c>
      <c r="W131" s="57">
        <f t="shared" ref="W131:W133" si="1028">T131*U131/2000</f>
        <v>178.68</v>
      </c>
      <c r="X131" s="57">
        <f t="shared" ref="X131:X133" si="1029">T131*U131/2000</f>
        <v>178.68</v>
      </c>
      <c r="Y131" s="57" t="s">
        <v>31</v>
      </c>
      <c r="Z131" s="57">
        <f>6497.41/9</f>
        <v>721.93</v>
      </c>
      <c r="AA131" s="57">
        <v>220</v>
      </c>
      <c r="AB131" s="57">
        <f t="shared" ref="AB131:AB133" si="1030">Z131*AA131/2000</f>
        <v>79.41</v>
      </c>
      <c r="AC131" s="57">
        <f t="shared" ref="AC131:AC133" si="1031">Z131*AA131/2000</f>
        <v>79.41</v>
      </c>
      <c r="AD131" s="57">
        <f t="shared" ref="AD131:AD133" si="1032">Z131*AA131/2000</f>
        <v>79.41</v>
      </c>
      <c r="AE131" s="57" t="s">
        <v>31</v>
      </c>
      <c r="AF131" s="57">
        <f>6497.41/9</f>
        <v>721.93</v>
      </c>
      <c r="AG131" s="57">
        <v>220</v>
      </c>
      <c r="AH131" s="57">
        <f>AF131*AG131/2000</f>
        <v>79.41</v>
      </c>
      <c r="AI131" s="57">
        <f>AF131*AG131/2000</f>
        <v>79.41</v>
      </c>
      <c r="AJ131" s="57">
        <f>AF131*AG131/2000</f>
        <v>79.41</v>
      </c>
      <c r="AK131" s="74">
        <f t="shared" ref="AK131:AK133" si="1033">AB131+AH131</f>
        <v>158.82</v>
      </c>
      <c r="AL131" s="57">
        <f t="shared" ref="AL131:AL133" si="1034">AC131+AI131</f>
        <v>158.82</v>
      </c>
      <c r="AM131" s="57">
        <f t="shared" ref="AM131:AM133" si="1035">AD131+AJ131</f>
        <v>158.82</v>
      </c>
      <c r="AN131" s="2"/>
      <c r="AO131" s="1"/>
    </row>
    <row r="132" spans="1:41" ht="15" customHeight="1" x14ac:dyDescent="0.2">
      <c r="A132" s="81" t="s">
        <v>58</v>
      </c>
      <c r="B132" s="4"/>
      <c r="C132" s="47">
        <v>1117</v>
      </c>
      <c r="D132" s="47">
        <v>1146.77</v>
      </c>
      <c r="E132" s="48"/>
      <c r="F132" s="49">
        <f t="shared" si="1020"/>
        <v>29.77</v>
      </c>
      <c r="G132" s="49"/>
      <c r="H132" s="49">
        <f t="shared" si="1021"/>
        <v>0</v>
      </c>
      <c r="I132" s="49" t="s">
        <v>31</v>
      </c>
      <c r="J132" s="49">
        <f t="shared" si="1022"/>
        <v>373.78</v>
      </c>
      <c r="K132" s="49">
        <v>0.05</v>
      </c>
      <c r="L132" s="49">
        <f t="shared" si="1023"/>
        <v>18.690000000000001</v>
      </c>
      <c r="M132" s="49">
        <v>41</v>
      </c>
      <c r="N132" s="49">
        <f t="shared" ref="N132:N133" si="1036">F132*M132/9</f>
        <v>135.62</v>
      </c>
      <c r="O132" s="49">
        <v>550</v>
      </c>
      <c r="P132" s="49">
        <f t="shared" si="1024"/>
        <v>37.299999999999997</v>
      </c>
      <c r="Q132" s="49">
        <f t="shared" si="1025"/>
        <v>37.299999999999997</v>
      </c>
      <c r="R132" s="49">
        <f t="shared" si="1026"/>
        <v>37.299999999999997</v>
      </c>
      <c r="S132" s="49">
        <v>36</v>
      </c>
      <c r="T132" s="49">
        <f t="shared" ref="T132:T133" si="1037">F132*S132/9</f>
        <v>119.08</v>
      </c>
      <c r="U132" s="49">
        <v>495</v>
      </c>
      <c r="V132" s="49">
        <f t="shared" si="1027"/>
        <v>29.47</v>
      </c>
      <c r="W132" s="49">
        <f t="shared" si="1028"/>
        <v>29.47</v>
      </c>
      <c r="X132" s="49">
        <f t="shared" si="1029"/>
        <v>29.47</v>
      </c>
      <c r="Y132" s="49">
        <v>36</v>
      </c>
      <c r="Z132" s="49">
        <f t="shared" ref="Z132:Z133" si="1038">F132*Y132/9</f>
        <v>119.08</v>
      </c>
      <c r="AA132" s="49">
        <v>220</v>
      </c>
      <c r="AB132" s="49">
        <f t="shared" si="1030"/>
        <v>13.1</v>
      </c>
      <c r="AC132" s="49">
        <f t="shared" si="1031"/>
        <v>13.1</v>
      </c>
      <c r="AD132" s="49">
        <f t="shared" si="1032"/>
        <v>13.1</v>
      </c>
      <c r="AE132" s="49">
        <v>36</v>
      </c>
      <c r="AF132" s="49">
        <f t="shared" ref="AF132:AF133" si="1039">F132*AE132/9</f>
        <v>119.08</v>
      </c>
      <c r="AG132" s="49">
        <v>220</v>
      </c>
      <c r="AH132" s="49">
        <f t="shared" ref="AH132:AH133" si="1040">AF132*AG132/2000</f>
        <v>13.1</v>
      </c>
      <c r="AI132" s="49">
        <f t="shared" ref="AI132:AI133" si="1041">AF132*AG132/2000</f>
        <v>13.1</v>
      </c>
      <c r="AJ132" s="49">
        <f t="shared" ref="AJ132:AJ133" si="1042">AF132*AG132/2000</f>
        <v>13.1</v>
      </c>
      <c r="AK132" s="75">
        <f t="shared" si="1033"/>
        <v>26.2</v>
      </c>
      <c r="AL132" s="49">
        <f t="shared" si="1034"/>
        <v>26.2</v>
      </c>
      <c r="AM132" s="49">
        <f t="shared" si="1035"/>
        <v>26.2</v>
      </c>
      <c r="AN132" s="2"/>
      <c r="AO132" s="1"/>
    </row>
    <row r="133" spans="1:41" ht="15" customHeight="1" x14ac:dyDescent="0.2">
      <c r="A133" s="81" t="s">
        <v>58</v>
      </c>
      <c r="B133" s="4"/>
      <c r="C133" s="47">
        <v>1146.77</v>
      </c>
      <c r="D133" s="47">
        <v>1196.9100000000001</v>
      </c>
      <c r="E133" s="48"/>
      <c r="F133" s="49">
        <f t="shared" si="1020"/>
        <v>50.14</v>
      </c>
      <c r="G133" s="49"/>
      <c r="H133" s="49">
        <f t="shared" si="1021"/>
        <v>0</v>
      </c>
      <c r="I133" s="49" t="s">
        <v>31</v>
      </c>
      <c r="J133" s="49">
        <f t="shared" si="1022"/>
        <v>529.25</v>
      </c>
      <c r="K133" s="49">
        <v>0.05</v>
      </c>
      <c r="L133" s="49">
        <f t="shared" si="1023"/>
        <v>26.46</v>
      </c>
      <c r="M133" s="49">
        <v>35</v>
      </c>
      <c r="N133" s="49">
        <f t="shared" si="1036"/>
        <v>194.99</v>
      </c>
      <c r="O133" s="49">
        <v>550</v>
      </c>
      <c r="P133" s="49">
        <f t="shared" si="1024"/>
        <v>53.62</v>
      </c>
      <c r="Q133" s="49">
        <f t="shared" si="1025"/>
        <v>53.62</v>
      </c>
      <c r="R133" s="49">
        <f t="shared" si="1026"/>
        <v>53.62</v>
      </c>
      <c r="S133" s="49">
        <v>30</v>
      </c>
      <c r="T133" s="49">
        <f t="shared" si="1037"/>
        <v>167.13</v>
      </c>
      <c r="U133" s="49">
        <v>495</v>
      </c>
      <c r="V133" s="49">
        <f t="shared" si="1027"/>
        <v>41.36</v>
      </c>
      <c r="W133" s="49">
        <f t="shared" si="1028"/>
        <v>41.36</v>
      </c>
      <c r="X133" s="49">
        <f t="shared" si="1029"/>
        <v>41.36</v>
      </c>
      <c r="Y133" s="49">
        <v>30</v>
      </c>
      <c r="Z133" s="49">
        <f t="shared" si="1038"/>
        <v>167.13</v>
      </c>
      <c r="AA133" s="49">
        <v>220</v>
      </c>
      <c r="AB133" s="49">
        <f t="shared" si="1030"/>
        <v>18.38</v>
      </c>
      <c r="AC133" s="49">
        <f t="shared" si="1031"/>
        <v>18.38</v>
      </c>
      <c r="AD133" s="49">
        <f t="shared" si="1032"/>
        <v>18.38</v>
      </c>
      <c r="AE133" s="49">
        <v>30</v>
      </c>
      <c r="AF133" s="49">
        <f t="shared" si="1039"/>
        <v>167.13</v>
      </c>
      <c r="AG133" s="49">
        <v>220</v>
      </c>
      <c r="AH133" s="49">
        <f t="shared" si="1040"/>
        <v>18.38</v>
      </c>
      <c r="AI133" s="49">
        <f t="shared" si="1041"/>
        <v>18.38</v>
      </c>
      <c r="AJ133" s="49">
        <f t="shared" si="1042"/>
        <v>18.38</v>
      </c>
      <c r="AK133" s="75">
        <f t="shared" si="1033"/>
        <v>36.76</v>
      </c>
      <c r="AL133" s="49">
        <f t="shared" si="1034"/>
        <v>36.76</v>
      </c>
      <c r="AM133" s="49">
        <f t="shared" si="1035"/>
        <v>36.76</v>
      </c>
      <c r="AN133" s="2"/>
      <c r="AO133" s="1"/>
    </row>
    <row r="134" spans="1:41" ht="15" customHeight="1" x14ac:dyDescent="0.2">
      <c r="A134" s="83" t="s">
        <v>59</v>
      </c>
      <c r="B134" s="4"/>
      <c r="C134" s="58">
        <v>1196.9100000000001</v>
      </c>
      <c r="D134" s="47">
        <v>1237.54</v>
      </c>
      <c r="E134" s="48"/>
      <c r="F134" s="49">
        <f t="shared" si="0"/>
        <v>40.630000000000003</v>
      </c>
      <c r="G134" s="49"/>
      <c r="H134" s="49">
        <f t="shared" si="1"/>
        <v>0</v>
      </c>
      <c r="I134" s="49" t="s">
        <v>31</v>
      </c>
      <c r="J134" s="49">
        <f t="shared" ref="J134:J135" si="1043">N134+T134+AF134</f>
        <v>347.62</v>
      </c>
      <c r="K134" s="49">
        <v>0.05</v>
      </c>
      <c r="L134" s="49">
        <f t="shared" si="3"/>
        <v>17.38</v>
      </c>
      <c r="M134" s="49">
        <v>29</v>
      </c>
      <c r="N134" s="49">
        <f t="shared" si="436"/>
        <v>130.91999999999999</v>
      </c>
      <c r="O134" s="49">
        <v>550</v>
      </c>
      <c r="P134" s="49">
        <f t="shared" si="4"/>
        <v>36</v>
      </c>
      <c r="Q134" s="49">
        <f t="shared" si="5"/>
        <v>36</v>
      </c>
      <c r="R134" s="49">
        <f t="shared" si="6"/>
        <v>36</v>
      </c>
      <c r="S134" s="49">
        <v>24</v>
      </c>
      <c r="T134" s="49">
        <f t="shared" si="437"/>
        <v>108.35</v>
      </c>
      <c r="U134" s="49">
        <v>495</v>
      </c>
      <c r="V134" s="49">
        <f t="shared" si="7"/>
        <v>26.82</v>
      </c>
      <c r="W134" s="49">
        <f t="shared" si="8"/>
        <v>26.82</v>
      </c>
      <c r="X134" s="49">
        <f t="shared" si="9"/>
        <v>26.82</v>
      </c>
      <c r="Y134" s="49">
        <v>24</v>
      </c>
      <c r="Z134" s="49">
        <f t="shared" si="438"/>
        <v>108.35</v>
      </c>
      <c r="AA134" s="49">
        <v>220</v>
      </c>
      <c r="AB134" s="49">
        <f t="shared" si="10"/>
        <v>11.92</v>
      </c>
      <c r="AC134" s="49">
        <f t="shared" si="11"/>
        <v>11.92</v>
      </c>
      <c r="AD134" s="49">
        <f t="shared" si="12"/>
        <v>11.92</v>
      </c>
      <c r="AE134" s="49">
        <v>24</v>
      </c>
      <c r="AF134" s="49">
        <f t="shared" si="439"/>
        <v>108.35</v>
      </c>
      <c r="AG134" s="49">
        <v>220</v>
      </c>
      <c r="AH134" s="49">
        <f t="shared" si="454"/>
        <v>11.92</v>
      </c>
      <c r="AI134" s="49">
        <f t="shared" si="455"/>
        <v>11.92</v>
      </c>
      <c r="AJ134" s="49">
        <f t="shared" si="456"/>
        <v>11.92</v>
      </c>
      <c r="AK134" s="75">
        <f t="shared" si="440"/>
        <v>23.84</v>
      </c>
      <c r="AL134" s="49">
        <f t="shared" si="316"/>
        <v>23.84</v>
      </c>
      <c r="AM134" s="49">
        <f t="shared" si="317"/>
        <v>23.84</v>
      </c>
      <c r="AN134" s="2"/>
      <c r="AO134" s="1"/>
    </row>
    <row r="135" spans="1:41" ht="15" customHeight="1" x14ac:dyDescent="0.2">
      <c r="A135" s="83" t="s">
        <v>60</v>
      </c>
      <c r="B135" s="4"/>
      <c r="C135" s="58">
        <v>1237.54</v>
      </c>
      <c r="D135" s="47">
        <v>1984.28</v>
      </c>
      <c r="E135" s="48"/>
      <c r="F135" s="49">
        <f>D135-C135</f>
        <v>746.74</v>
      </c>
      <c r="G135" s="49"/>
      <c r="H135" s="49">
        <v>0</v>
      </c>
      <c r="I135" s="49" t="s">
        <v>31</v>
      </c>
      <c r="J135" s="49">
        <f t="shared" si="1043"/>
        <v>6388.78</v>
      </c>
      <c r="K135" s="49">
        <v>0.05</v>
      </c>
      <c r="L135" s="49">
        <f t="shared" si="3"/>
        <v>319.44</v>
      </c>
      <c r="M135" s="49">
        <v>29</v>
      </c>
      <c r="N135" s="49">
        <f t="shared" si="436"/>
        <v>2406.16</v>
      </c>
      <c r="O135" s="49">
        <v>550</v>
      </c>
      <c r="P135" s="49">
        <v>661.69</v>
      </c>
      <c r="Q135" s="49">
        <v>661.69</v>
      </c>
      <c r="R135" s="49">
        <f t="shared" si="6"/>
        <v>661.69</v>
      </c>
      <c r="S135" s="49">
        <v>24</v>
      </c>
      <c r="T135" s="49">
        <f t="shared" si="437"/>
        <v>1991.31</v>
      </c>
      <c r="U135" s="49">
        <v>495</v>
      </c>
      <c r="V135" s="49">
        <f t="shared" si="7"/>
        <v>492.85</v>
      </c>
      <c r="W135" s="49">
        <v>492.85</v>
      </c>
      <c r="X135" s="49">
        <v>492.85</v>
      </c>
      <c r="Y135" s="49">
        <v>24</v>
      </c>
      <c r="Z135" s="49">
        <f t="shared" si="438"/>
        <v>1991.31</v>
      </c>
      <c r="AA135" s="49">
        <v>220</v>
      </c>
      <c r="AB135" s="49">
        <v>219.04</v>
      </c>
      <c r="AC135" s="49">
        <v>219.04</v>
      </c>
      <c r="AD135" s="49">
        <f t="shared" si="12"/>
        <v>219.04</v>
      </c>
      <c r="AE135" s="49">
        <v>24</v>
      </c>
      <c r="AF135" s="49">
        <f t="shared" si="439"/>
        <v>1991.31</v>
      </c>
      <c r="AG135" s="49">
        <v>220</v>
      </c>
      <c r="AH135" s="49">
        <v>219.04</v>
      </c>
      <c r="AI135" s="49">
        <v>219.04</v>
      </c>
      <c r="AJ135" s="49">
        <f t="shared" si="456"/>
        <v>219.04</v>
      </c>
      <c r="AK135" s="75">
        <v>438.08</v>
      </c>
      <c r="AL135" s="49">
        <v>438.08</v>
      </c>
      <c r="AM135" s="49">
        <v>438.08</v>
      </c>
      <c r="AN135" s="2"/>
      <c r="AO135" s="1"/>
    </row>
    <row r="136" spans="1:41" ht="15" customHeight="1" x14ac:dyDescent="0.2">
      <c r="A136" s="81" t="s">
        <v>61</v>
      </c>
      <c r="B136" s="4"/>
      <c r="C136" s="47">
        <v>1984.28</v>
      </c>
      <c r="D136" s="47">
        <v>2333.39</v>
      </c>
      <c r="E136" s="48"/>
      <c r="F136" s="49">
        <f t="shared" si="0"/>
        <v>349.11</v>
      </c>
      <c r="G136" s="49"/>
      <c r="H136" s="49">
        <f t="shared" ref="H136" si="1044">F136/100*G136</f>
        <v>0</v>
      </c>
      <c r="I136" s="49" t="s">
        <v>31</v>
      </c>
      <c r="J136" s="49">
        <f t="shared" ref="J136:J137" si="1045">N136+T136+AF136</f>
        <v>2986.83</v>
      </c>
      <c r="K136" s="49">
        <v>0.05</v>
      </c>
      <c r="L136" s="49">
        <f t="shared" ref="L136:L137" si="1046">J136*K136</f>
        <v>149.34</v>
      </c>
      <c r="M136" s="49">
        <v>29</v>
      </c>
      <c r="N136" s="49">
        <f t="shared" ref="N136" si="1047">F136*M136/9</f>
        <v>1124.9100000000001</v>
      </c>
      <c r="O136" s="49">
        <v>550</v>
      </c>
      <c r="P136" s="49">
        <f t="shared" ref="P136:P137" si="1048">N136*O136/2000</f>
        <v>309.35000000000002</v>
      </c>
      <c r="Q136" s="49">
        <f t="shared" ref="Q136:Q137" si="1049">N136*O136/2000</f>
        <v>309.35000000000002</v>
      </c>
      <c r="R136" s="49">
        <f t="shared" ref="R136:R137" si="1050">N136*O136/2000</f>
        <v>309.35000000000002</v>
      </c>
      <c r="S136" s="49">
        <v>24</v>
      </c>
      <c r="T136" s="49">
        <f t="shared" ref="T136" si="1051">F136*S136/9</f>
        <v>930.96</v>
      </c>
      <c r="U136" s="49">
        <v>495</v>
      </c>
      <c r="V136" s="49">
        <f t="shared" ref="V136:V137" si="1052">T136*U136/2000</f>
        <v>230.41</v>
      </c>
      <c r="W136" s="49">
        <f t="shared" ref="W136:W137" si="1053">T136*U136/2000</f>
        <v>230.41</v>
      </c>
      <c r="X136" s="49">
        <f t="shared" ref="X136:X137" si="1054">T136*U136/2000</f>
        <v>230.41</v>
      </c>
      <c r="Y136" s="49">
        <v>24</v>
      </c>
      <c r="Z136" s="49">
        <f t="shared" ref="Z136" si="1055">F136*Y136/9</f>
        <v>930.96</v>
      </c>
      <c r="AA136" s="49">
        <v>220</v>
      </c>
      <c r="AB136" s="49">
        <f t="shared" ref="AB136:AB137" si="1056">Z136*AA136/2000</f>
        <v>102.41</v>
      </c>
      <c r="AC136" s="49">
        <f t="shared" ref="AC136:AC137" si="1057">Z136*AA136/2000</f>
        <v>102.41</v>
      </c>
      <c r="AD136" s="49">
        <f t="shared" ref="AD136:AD137" si="1058">Z136*AA136/2000</f>
        <v>102.41</v>
      </c>
      <c r="AE136" s="49">
        <v>24</v>
      </c>
      <c r="AF136" s="49">
        <f t="shared" ref="AF136" si="1059">F136*AE136/9</f>
        <v>930.96</v>
      </c>
      <c r="AG136" s="49">
        <v>220</v>
      </c>
      <c r="AH136" s="49">
        <f t="shared" ref="AH136:AH137" si="1060">AF136*AG136/2000</f>
        <v>102.41</v>
      </c>
      <c r="AI136" s="49">
        <f t="shared" ref="AI136:AI137" si="1061">AF136*AG136/2000</f>
        <v>102.41</v>
      </c>
      <c r="AJ136" s="49">
        <f t="shared" ref="AJ136:AJ137" si="1062">AF136*AG136/2000</f>
        <v>102.41</v>
      </c>
      <c r="AK136" s="75">
        <f t="shared" ref="AK136" si="1063">AB136+AH136</f>
        <v>204.82</v>
      </c>
      <c r="AL136" s="49">
        <f t="shared" ref="AL136" si="1064">AC136+AI136</f>
        <v>204.82</v>
      </c>
      <c r="AM136" s="49">
        <f t="shared" ref="AM136" si="1065">AD136+AJ136</f>
        <v>204.82</v>
      </c>
      <c r="AN136" s="2"/>
      <c r="AO136" s="1"/>
    </row>
    <row r="137" spans="1:41" ht="15" customHeight="1" x14ac:dyDescent="0.2">
      <c r="A137" s="83" t="s">
        <v>61</v>
      </c>
      <c r="B137" s="4"/>
      <c r="C137" s="58">
        <v>2333.39</v>
      </c>
      <c r="D137" s="47">
        <v>2406.3200000000002</v>
      </c>
      <c r="E137" s="48"/>
      <c r="F137" s="49">
        <f t="shared" si="0"/>
        <v>72.930000000000007</v>
      </c>
      <c r="G137" s="49"/>
      <c r="H137" s="49">
        <v>0</v>
      </c>
      <c r="I137" s="49" t="s">
        <v>31</v>
      </c>
      <c r="J137" s="49">
        <f t="shared" si="1045"/>
        <v>1152.04</v>
      </c>
      <c r="K137" s="49">
        <v>0.05</v>
      </c>
      <c r="L137" s="49">
        <f t="shared" si="1046"/>
        <v>57.6</v>
      </c>
      <c r="M137" s="49" t="s">
        <v>31</v>
      </c>
      <c r="N137" s="49">
        <f>3810.05/9</f>
        <v>423.34</v>
      </c>
      <c r="O137" s="49">
        <v>550</v>
      </c>
      <c r="P137" s="49">
        <f t="shared" si="1048"/>
        <v>116.42</v>
      </c>
      <c r="Q137" s="49">
        <f t="shared" si="1049"/>
        <v>116.42</v>
      </c>
      <c r="R137" s="49">
        <f t="shared" si="1050"/>
        <v>116.42</v>
      </c>
      <c r="S137" s="49" t="s">
        <v>31</v>
      </c>
      <c r="T137" s="49">
        <f>3298/9</f>
        <v>366.44</v>
      </c>
      <c r="U137" s="49">
        <v>495</v>
      </c>
      <c r="V137" s="49">
        <f t="shared" si="1052"/>
        <v>90.69</v>
      </c>
      <c r="W137" s="49">
        <f t="shared" si="1053"/>
        <v>90.69</v>
      </c>
      <c r="X137" s="49">
        <f t="shared" si="1054"/>
        <v>90.69</v>
      </c>
      <c r="Y137" s="49" t="s">
        <v>31</v>
      </c>
      <c r="Z137" s="49">
        <f>3298/9</f>
        <v>366.44</v>
      </c>
      <c r="AA137" s="49">
        <v>220</v>
      </c>
      <c r="AB137" s="49">
        <f t="shared" si="1056"/>
        <v>40.31</v>
      </c>
      <c r="AC137" s="49">
        <f t="shared" si="1057"/>
        <v>40.31</v>
      </c>
      <c r="AD137" s="49">
        <f t="shared" si="1058"/>
        <v>40.31</v>
      </c>
      <c r="AE137" s="49" t="s">
        <v>31</v>
      </c>
      <c r="AF137" s="49">
        <f>3260.37/9</f>
        <v>362.26</v>
      </c>
      <c r="AG137" s="49">
        <v>220</v>
      </c>
      <c r="AH137" s="49">
        <f t="shared" si="1060"/>
        <v>39.85</v>
      </c>
      <c r="AI137" s="49">
        <f t="shared" si="1061"/>
        <v>39.85</v>
      </c>
      <c r="AJ137" s="49">
        <f t="shared" si="1062"/>
        <v>39.85</v>
      </c>
      <c r="AK137" s="75">
        <v>284.95999999999998</v>
      </c>
      <c r="AL137" s="49">
        <v>284.95999999999998</v>
      </c>
      <c r="AM137" s="49">
        <v>284.95999999999998</v>
      </c>
      <c r="AN137" s="2"/>
      <c r="AO137" s="1"/>
    </row>
    <row r="138" spans="1:41" ht="15" customHeight="1" thickBot="1" x14ac:dyDescent="0.25">
      <c r="A138" s="83"/>
      <c r="B138" s="4"/>
      <c r="C138" s="58"/>
      <c r="D138" s="47"/>
      <c r="E138" s="48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76"/>
      <c r="AL138" s="49"/>
      <c r="AM138" s="49"/>
      <c r="AN138" s="2"/>
      <c r="AO138" s="1"/>
    </row>
    <row r="139" spans="1:41" ht="15" customHeight="1" thickBot="1" x14ac:dyDescent="0.3">
      <c r="B139" s="4"/>
      <c r="C139" s="142" t="s">
        <v>56</v>
      </c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1"/>
      <c r="AL139" s="45"/>
      <c r="AM139" s="46"/>
      <c r="AN139" s="2"/>
      <c r="AO139" s="1"/>
    </row>
    <row r="140" spans="1:41" ht="15" customHeight="1" x14ac:dyDescent="0.2">
      <c r="A140" s="83" t="s">
        <v>64</v>
      </c>
      <c r="B140" s="4"/>
      <c r="C140" s="58">
        <v>1127.74</v>
      </c>
      <c r="D140" s="47">
        <v>1153.67</v>
      </c>
      <c r="E140" s="48" t="s">
        <v>63</v>
      </c>
      <c r="F140" s="49">
        <f>D140-C140</f>
        <v>25.93</v>
      </c>
      <c r="G140" s="49"/>
      <c r="H140" s="49">
        <f t="shared" ref="H140" si="1066">F140/100*G140</f>
        <v>0</v>
      </c>
      <c r="I140" s="49" t="s">
        <v>31</v>
      </c>
      <c r="J140" s="49">
        <f t="shared" ref="J140:J141" si="1067">N140+T140+AF140</f>
        <v>273.7</v>
      </c>
      <c r="K140" s="49">
        <v>0.05</v>
      </c>
      <c r="L140" s="49">
        <f t="shared" ref="L140:L142" si="1068">J140*K140</f>
        <v>13.69</v>
      </c>
      <c r="M140" s="49" t="s">
        <v>31</v>
      </c>
      <c r="N140" s="49">
        <f>932.04/9</f>
        <v>103.56</v>
      </c>
      <c r="O140" s="49">
        <v>550</v>
      </c>
      <c r="P140" s="49">
        <f t="shared" ref="P140:P142" si="1069">N140*O140/2000</f>
        <v>28.48</v>
      </c>
      <c r="Q140" s="49">
        <f t="shared" ref="Q140:Q141" si="1070">N140*O140/2000</f>
        <v>28.48</v>
      </c>
      <c r="R140" s="49">
        <f t="shared" ref="R140:R141" si="1071">N140*O140/2000</f>
        <v>28.48</v>
      </c>
      <c r="S140" s="49" t="s">
        <v>31</v>
      </c>
      <c r="T140" s="49">
        <f>765.65/9</f>
        <v>85.07</v>
      </c>
      <c r="U140" s="49">
        <v>495</v>
      </c>
      <c r="V140" s="49">
        <f t="shared" ref="V140:V141" si="1072">T140*U140/2000</f>
        <v>21.05</v>
      </c>
      <c r="W140" s="49">
        <f t="shared" ref="W140:W141" si="1073">T140*U140/2000</f>
        <v>21.05</v>
      </c>
      <c r="X140" s="49">
        <f t="shared" ref="X140:X141" si="1074">T140*U140/2000</f>
        <v>21.05</v>
      </c>
      <c r="Y140" s="49" t="s">
        <v>31</v>
      </c>
      <c r="Z140" s="49">
        <f>765.65/9</f>
        <v>85.07</v>
      </c>
      <c r="AA140" s="49">
        <v>220</v>
      </c>
      <c r="AB140" s="49">
        <f t="shared" ref="AB140:AB141" si="1075">Z140*AA140/2000</f>
        <v>9.36</v>
      </c>
      <c r="AC140" s="49">
        <f t="shared" ref="AC140:AC141" si="1076">Z140*AA140/2000</f>
        <v>9.36</v>
      </c>
      <c r="AD140" s="49">
        <f t="shared" ref="AD140:AD141" si="1077">Z140*AA140/2000</f>
        <v>9.36</v>
      </c>
      <c r="AE140" s="49" t="s">
        <v>31</v>
      </c>
      <c r="AF140" s="49">
        <f>765.65/9</f>
        <v>85.07</v>
      </c>
      <c r="AG140" s="49">
        <v>220</v>
      </c>
      <c r="AH140" s="49">
        <f>AF140*AG140/2000</f>
        <v>9.36</v>
      </c>
      <c r="AI140" s="49">
        <f>AF140*AG140/2000</f>
        <v>9.36</v>
      </c>
      <c r="AJ140" s="49">
        <f>AF140*AG140/2000</f>
        <v>9.36</v>
      </c>
      <c r="AK140" s="74">
        <f t="shared" ref="AK140" si="1078">AB140+AH140</f>
        <v>18.72</v>
      </c>
      <c r="AL140" s="49">
        <f t="shared" ref="AL140" si="1079">AC140+AI140</f>
        <v>18.72</v>
      </c>
      <c r="AM140" s="49">
        <f t="shared" ref="AM140" si="1080">AD140+AJ140</f>
        <v>18.72</v>
      </c>
      <c r="AN140" s="2"/>
      <c r="AO140" s="1"/>
    </row>
    <row r="141" spans="1:41" ht="15" customHeight="1" x14ac:dyDescent="0.2">
      <c r="A141" s="83" t="s">
        <v>64</v>
      </c>
      <c r="B141" s="4"/>
      <c r="C141" s="58">
        <v>1153.67</v>
      </c>
      <c r="D141" s="47">
        <v>1271.23</v>
      </c>
      <c r="E141" s="48" t="s">
        <v>63</v>
      </c>
      <c r="F141" s="49">
        <f t="shared" ref="F141" si="1081">D141-C141</f>
        <v>117.56</v>
      </c>
      <c r="G141" s="49"/>
      <c r="H141" s="49">
        <v>0</v>
      </c>
      <c r="I141" s="49" t="s">
        <v>31</v>
      </c>
      <c r="J141" s="49">
        <f t="shared" si="1067"/>
        <v>1005.78</v>
      </c>
      <c r="K141" s="49">
        <v>0.05</v>
      </c>
      <c r="L141" s="49">
        <f t="shared" si="1068"/>
        <v>50.29</v>
      </c>
      <c r="M141" s="49">
        <v>29</v>
      </c>
      <c r="N141" s="49">
        <f t="shared" ref="N141" si="1082">F141*M141/9</f>
        <v>378.8</v>
      </c>
      <c r="O141" s="49">
        <v>550</v>
      </c>
      <c r="P141" s="49">
        <f t="shared" si="1069"/>
        <v>104.17</v>
      </c>
      <c r="Q141" s="49">
        <f t="shared" si="1070"/>
        <v>104.17</v>
      </c>
      <c r="R141" s="49">
        <f t="shared" si="1071"/>
        <v>104.17</v>
      </c>
      <c r="S141" s="49">
        <v>24</v>
      </c>
      <c r="T141" s="49">
        <f t="shared" ref="T141" si="1083">F141*S141/9</f>
        <v>313.49</v>
      </c>
      <c r="U141" s="49">
        <v>495</v>
      </c>
      <c r="V141" s="49">
        <f t="shared" si="1072"/>
        <v>77.59</v>
      </c>
      <c r="W141" s="49">
        <f t="shared" si="1073"/>
        <v>77.59</v>
      </c>
      <c r="X141" s="49">
        <f t="shared" si="1074"/>
        <v>77.59</v>
      </c>
      <c r="Y141" s="49">
        <v>24</v>
      </c>
      <c r="Z141" s="49">
        <f t="shared" ref="Z141" si="1084">F141*Y141/9</f>
        <v>313.49</v>
      </c>
      <c r="AA141" s="49">
        <v>220</v>
      </c>
      <c r="AB141" s="49">
        <f t="shared" si="1075"/>
        <v>34.479999999999997</v>
      </c>
      <c r="AC141" s="49">
        <f t="shared" si="1076"/>
        <v>34.479999999999997</v>
      </c>
      <c r="AD141" s="49">
        <f t="shared" si="1077"/>
        <v>34.479999999999997</v>
      </c>
      <c r="AE141" s="49">
        <v>24</v>
      </c>
      <c r="AF141" s="49">
        <f t="shared" ref="AF141" si="1085">F141*AE141/9</f>
        <v>313.49</v>
      </c>
      <c r="AG141" s="49">
        <v>220</v>
      </c>
      <c r="AH141" s="49">
        <f>AF141*AG141/2000</f>
        <v>34.479999999999997</v>
      </c>
      <c r="AI141" s="49">
        <f>AF141*AG141/2000</f>
        <v>34.479999999999997</v>
      </c>
      <c r="AJ141" s="49">
        <f>AF141*AG141/2000</f>
        <v>34.479999999999997</v>
      </c>
      <c r="AK141" s="75">
        <v>438.08</v>
      </c>
      <c r="AL141" s="49">
        <v>438.08</v>
      </c>
      <c r="AM141" s="49">
        <v>438.08</v>
      </c>
      <c r="AN141" s="2"/>
      <c r="AO141" s="1"/>
    </row>
    <row r="142" spans="1:41" ht="15" customHeight="1" x14ac:dyDescent="0.2">
      <c r="A142" s="83" t="s">
        <v>64</v>
      </c>
      <c r="B142" s="4"/>
      <c r="C142" s="58">
        <v>1271.23</v>
      </c>
      <c r="D142" s="47">
        <v>1443.49</v>
      </c>
      <c r="E142" s="48" t="s">
        <v>63</v>
      </c>
      <c r="F142" s="49">
        <f>D142-C142</f>
        <v>172.26</v>
      </c>
      <c r="G142" s="49"/>
      <c r="H142" s="49">
        <f t="shared" ref="H142" si="1086">F142/100*G142</f>
        <v>0</v>
      </c>
      <c r="I142" s="49" t="s">
        <v>31</v>
      </c>
      <c r="J142" s="49">
        <f t="shared" ref="J142" si="1087">N142+T142+AF142</f>
        <v>2710.19</v>
      </c>
      <c r="K142" s="49">
        <v>0.05</v>
      </c>
      <c r="L142" s="49">
        <f t="shared" si="1068"/>
        <v>135.51</v>
      </c>
      <c r="M142" s="49" t="s">
        <v>31</v>
      </c>
      <c r="N142" s="49">
        <f>8728.79/9</f>
        <v>969.87</v>
      </c>
      <c r="O142" s="49">
        <v>550</v>
      </c>
      <c r="P142" s="49">
        <f t="shared" si="1069"/>
        <v>266.70999999999998</v>
      </c>
      <c r="Q142" s="49">
        <f t="shared" ref="Q142" si="1088">N142*O142/2000</f>
        <v>266.70999999999998</v>
      </c>
      <c r="R142" s="49">
        <f t="shared" ref="R142" si="1089">N142*O142/2000</f>
        <v>266.70999999999998</v>
      </c>
      <c r="S142" s="49" t="s">
        <v>31</v>
      </c>
      <c r="T142" s="49">
        <f>7831.45/9</f>
        <v>870.16</v>
      </c>
      <c r="U142" s="49">
        <v>495</v>
      </c>
      <c r="V142" s="49">
        <f t="shared" ref="V142" si="1090">T142*U142/2000</f>
        <v>215.36</v>
      </c>
      <c r="W142" s="49">
        <f t="shared" ref="W142" si="1091">T142*U142/2000</f>
        <v>215.36</v>
      </c>
      <c r="X142" s="49">
        <f t="shared" ref="X142" si="1092">T142*U142/2000</f>
        <v>215.36</v>
      </c>
      <c r="Y142" s="49" t="s">
        <v>31</v>
      </c>
      <c r="Z142" s="49">
        <f>7831.45/9</f>
        <v>870.16</v>
      </c>
      <c r="AA142" s="49">
        <v>220</v>
      </c>
      <c r="AB142" s="49">
        <f t="shared" ref="AB142" si="1093">Z142*AA142/2000</f>
        <v>95.72</v>
      </c>
      <c r="AC142" s="49">
        <f t="shared" ref="AC142" si="1094">Z142*AA142/2000</f>
        <v>95.72</v>
      </c>
      <c r="AD142" s="49">
        <f t="shared" ref="AD142" si="1095">Z142*AA142/2000</f>
        <v>95.72</v>
      </c>
      <c r="AE142" s="49" t="s">
        <v>31</v>
      </c>
      <c r="AF142" s="49">
        <f>7831.45/9</f>
        <v>870.16</v>
      </c>
      <c r="AG142" s="49">
        <v>220</v>
      </c>
      <c r="AH142" s="49">
        <f>AF142*AG142/2000</f>
        <v>95.72</v>
      </c>
      <c r="AI142" s="49">
        <f>AF142*AG142/2000</f>
        <v>95.72</v>
      </c>
      <c r="AJ142" s="49">
        <f>AF142*AG142/2000</f>
        <v>95.72</v>
      </c>
      <c r="AK142" s="75">
        <f t="shared" ref="AK142" si="1096">AB142+AH142</f>
        <v>191.44</v>
      </c>
      <c r="AL142" s="49">
        <f t="shared" ref="AL142" si="1097">AC142+AI142</f>
        <v>191.44</v>
      </c>
      <c r="AM142" s="49">
        <f t="shared" ref="AM142" si="1098">AD142+AJ142</f>
        <v>191.44</v>
      </c>
      <c r="AN142" s="2"/>
      <c r="AO142" s="1"/>
    </row>
    <row r="143" spans="1:41" ht="15" customHeight="1" x14ac:dyDescent="0.2">
      <c r="A143" s="83"/>
      <c r="B143" s="4"/>
      <c r="C143" s="58"/>
      <c r="D143" s="47"/>
      <c r="E143" s="48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75"/>
      <c r="AL143" s="49"/>
      <c r="AM143" s="49"/>
      <c r="AN143" s="2"/>
      <c r="AO143" s="1"/>
    </row>
    <row r="144" spans="1:41" ht="15" customHeight="1" x14ac:dyDescent="0.2">
      <c r="A144" s="83" t="s">
        <v>67</v>
      </c>
      <c r="B144" s="4"/>
      <c r="C144" s="58">
        <v>19712.2</v>
      </c>
      <c r="D144" s="47">
        <v>19999.52</v>
      </c>
      <c r="E144" s="48" t="s">
        <v>68</v>
      </c>
      <c r="F144" s="49">
        <f t="shared" ref="F144" si="1099">D144-C144</f>
        <v>287.32</v>
      </c>
      <c r="G144" s="49"/>
      <c r="H144" s="49">
        <f t="shared" ref="H144" si="1100">F144/100*G144</f>
        <v>0</v>
      </c>
      <c r="I144" s="49" t="s">
        <v>31</v>
      </c>
      <c r="J144" s="49">
        <f t="shared" ref="J144" si="1101">N144+T144+AF144</f>
        <v>6263.63</v>
      </c>
      <c r="K144" s="49">
        <v>0.05</v>
      </c>
      <c r="L144" s="49">
        <f t="shared" ref="L144" si="1102">J144*K144</f>
        <v>313.18</v>
      </c>
      <c r="M144" s="49">
        <v>70</v>
      </c>
      <c r="N144" s="49">
        <f t="shared" ref="N144" si="1103">F144*M144/9</f>
        <v>2234.71</v>
      </c>
      <c r="O144" s="49">
        <v>550</v>
      </c>
      <c r="P144" s="49">
        <f t="shared" ref="P144" si="1104">N144*O144/2000</f>
        <v>614.54999999999995</v>
      </c>
      <c r="Q144" s="49">
        <f t="shared" ref="Q144" si="1105">N144*O144/2000</f>
        <v>614.54999999999995</v>
      </c>
      <c r="R144" s="49">
        <f t="shared" ref="R144" si="1106">N144*O144/2000</f>
        <v>614.54999999999995</v>
      </c>
      <c r="S144" s="49">
        <v>65</v>
      </c>
      <c r="T144" s="49">
        <f t="shared" ref="T144" si="1107">F144*S144/9</f>
        <v>2075.09</v>
      </c>
      <c r="U144" s="49">
        <v>495</v>
      </c>
      <c r="V144" s="49">
        <f t="shared" ref="V144:V147" si="1108">T144*U144/2000</f>
        <v>513.58000000000004</v>
      </c>
      <c r="W144" s="49">
        <f t="shared" ref="W144:W147" si="1109">T144*U144/2000</f>
        <v>513.58000000000004</v>
      </c>
      <c r="X144" s="49">
        <f t="shared" ref="X144:X147" si="1110">T144*U144/2000</f>
        <v>513.58000000000004</v>
      </c>
      <c r="Y144" s="49">
        <v>65</v>
      </c>
      <c r="Z144" s="49">
        <f t="shared" ref="Z144" si="1111">F144*Y144/9</f>
        <v>2075.09</v>
      </c>
      <c r="AA144" s="49">
        <v>220</v>
      </c>
      <c r="AB144" s="49">
        <f t="shared" ref="AB144:AB147" si="1112">Z144*AA144/2000</f>
        <v>228.26</v>
      </c>
      <c r="AC144" s="49">
        <f t="shared" ref="AC144:AC147" si="1113">Z144*AA144/2000</f>
        <v>228.26</v>
      </c>
      <c r="AD144" s="49">
        <f t="shared" ref="AD144" si="1114">Z144*AA144/2000</f>
        <v>228.26</v>
      </c>
      <c r="AE144" s="49" t="s">
        <v>31</v>
      </c>
      <c r="AF144" s="49">
        <f>17584.48/9</f>
        <v>1953.83</v>
      </c>
      <c r="AG144" s="49">
        <v>220</v>
      </c>
      <c r="AH144" s="49">
        <f>AF144*AG144/2000</f>
        <v>214.92</v>
      </c>
      <c r="AI144" s="49">
        <f>AF144*AG144/2000</f>
        <v>214.92</v>
      </c>
      <c r="AJ144" s="49">
        <f>AF144*AG144/2000</f>
        <v>214.92</v>
      </c>
      <c r="AK144" s="75">
        <f t="shared" ref="AK144" si="1115">AB144+AH144</f>
        <v>443.18</v>
      </c>
      <c r="AL144" s="49">
        <f t="shared" ref="AL144" si="1116">AC144+AI144</f>
        <v>443.18</v>
      </c>
      <c r="AM144" s="49">
        <f t="shared" ref="AM144" si="1117">AD144+AJ144</f>
        <v>443.18</v>
      </c>
      <c r="AN144" s="2"/>
      <c r="AO144" s="1"/>
    </row>
    <row r="145" spans="1:41" ht="15" customHeight="1" x14ac:dyDescent="0.2">
      <c r="A145" s="83"/>
      <c r="B145" s="4"/>
      <c r="C145" s="58"/>
      <c r="D145" s="47"/>
      <c r="E145" s="48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75"/>
      <c r="AL145" s="49"/>
      <c r="AM145" s="49"/>
      <c r="AN145" s="2"/>
      <c r="AO145" s="1"/>
    </row>
    <row r="146" spans="1:41" ht="15" customHeight="1" x14ac:dyDescent="0.2">
      <c r="A146" s="83" t="s">
        <v>98</v>
      </c>
      <c r="B146" s="4"/>
      <c r="C146" s="58">
        <v>31421.09</v>
      </c>
      <c r="D146" s="47">
        <v>31471.09</v>
      </c>
      <c r="E146" s="48" t="s">
        <v>68</v>
      </c>
      <c r="F146" s="49">
        <f t="shared" ref="F146:F147" si="1118">D146-C146</f>
        <v>50</v>
      </c>
      <c r="G146" s="49"/>
      <c r="H146" s="49">
        <v>0</v>
      </c>
      <c r="I146" s="49" t="s">
        <v>31</v>
      </c>
      <c r="J146" s="49">
        <f t="shared" ref="J146:J147" si="1119">N146+T146+AF146</f>
        <v>112.49</v>
      </c>
      <c r="K146" s="49">
        <v>0.05</v>
      </c>
      <c r="L146" s="49">
        <f t="shared" ref="L146:L147" si="1120">J146*K146</f>
        <v>5.62</v>
      </c>
      <c r="M146" s="49">
        <v>8.25</v>
      </c>
      <c r="N146" s="49">
        <f t="shared" ref="N146:N147" si="1121">F146*M146/9</f>
        <v>45.83</v>
      </c>
      <c r="O146" s="49">
        <v>550</v>
      </c>
      <c r="P146" s="49">
        <f t="shared" ref="P146:P147" si="1122">N146*O146/2000</f>
        <v>12.6</v>
      </c>
      <c r="Q146" s="49">
        <f t="shared" ref="Q146:Q147" si="1123">N146*O146/2000</f>
        <v>12.6</v>
      </c>
      <c r="R146" s="49">
        <f t="shared" ref="R146:R147" si="1124">N146*O146/2000</f>
        <v>12.6</v>
      </c>
      <c r="S146" s="49">
        <v>6</v>
      </c>
      <c r="T146" s="49">
        <f t="shared" ref="T146:T147" si="1125">F146*S146/9</f>
        <v>33.33</v>
      </c>
      <c r="U146" s="49">
        <v>495</v>
      </c>
      <c r="V146" s="49">
        <f t="shared" si="1108"/>
        <v>8.25</v>
      </c>
      <c r="W146" s="49">
        <f t="shared" si="1109"/>
        <v>8.25</v>
      </c>
      <c r="X146" s="49">
        <f t="shared" si="1110"/>
        <v>8.25</v>
      </c>
      <c r="Y146" s="49">
        <v>6</v>
      </c>
      <c r="Z146" s="49">
        <f t="shared" ref="Z146:Z147" si="1126">F146*Y146/9</f>
        <v>33.33</v>
      </c>
      <c r="AA146" s="49">
        <v>220</v>
      </c>
      <c r="AB146" s="49">
        <f t="shared" si="1112"/>
        <v>3.67</v>
      </c>
      <c r="AC146" s="49">
        <f t="shared" si="1113"/>
        <v>3.67</v>
      </c>
      <c r="AD146" s="49">
        <f t="shared" ref="AD146:AD147" si="1127">Z146*AA146/2000</f>
        <v>3.67</v>
      </c>
      <c r="AE146" s="49">
        <v>6</v>
      </c>
      <c r="AF146" s="49">
        <f t="shared" ref="AF146:AF147" si="1128">F146*AE146/9</f>
        <v>33.33</v>
      </c>
      <c r="AG146" s="49">
        <v>220</v>
      </c>
      <c r="AH146" s="49">
        <f>AF146*AG146/2000</f>
        <v>3.67</v>
      </c>
      <c r="AI146" s="49">
        <f>AF146*AG146/2000</f>
        <v>3.67</v>
      </c>
      <c r="AJ146" s="49">
        <f>AF146*AG146/2000</f>
        <v>3.67</v>
      </c>
      <c r="AK146" s="75">
        <v>438.08</v>
      </c>
      <c r="AL146" s="49">
        <v>438.08</v>
      </c>
      <c r="AM146" s="49">
        <v>438.08</v>
      </c>
      <c r="AN146" s="2"/>
      <c r="AO146" s="1"/>
    </row>
    <row r="147" spans="1:41" ht="15" customHeight="1" x14ac:dyDescent="0.2">
      <c r="A147" s="83" t="s">
        <v>98</v>
      </c>
      <c r="B147" s="4"/>
      <c r="C147" s="58">
        <v>31471.09</v>
      </c>
      <c r="D147" s="47">
        <v>31485.48</v>
      </c>
      <c r="E147" s="48" t="s">
        <v>68</v>
      </c>
      <c r="F147" s="49">
        <f t="shared" si="1118"/>
        <v>14.39</v>
      </c>
      <c r="G147" s="49"/>
      <c r="H147" s="49">
        <v>0</v>
      </c>
      <c r="I147" s="49" t="s">
        <v>31</v>
      </c>
      <c r="J147" s="49">
        <f t="shared" si="1119"/>
        <v>61.16</v>
      </c>
      <c r="K147" s="49">
        <v>0.05</v>
      </c>
      <c r="L147" s="49">
        <f t="shared" si="1120"/>
        <v>3.06</v>
      </c>
      <c r="M147" s="49">
        <v>14.25</v>
      </c>
      <c r="N147" s="49">
        <f t="shared" si="1121"/>
        <v>22.78</v>
      </c>
      <c r="O147" s="49">
        <v>550</v>
      </c>
      <c r="P147" s="49">
        <f t="shared" si="1122"/>
        <v>6.26</v>
      </c>
      <c r="Q147" s="49">
        <f t="shared" si="1123"/>
        <v>6.26</v>
      </c>
      <c r="R147" s="49">
        <f t="shared" si="1124"/>
        <v>6.26</v>
      </c>
      <c r="S147" s="49">
        <v>12</v>
      </c>
      <c r="T147" s="49">
        <f t="shared" si="1125"/>
        <v>19.190000000000001</v>
      </c>
      <c r="U147" s="49">
        <v>495</v>
      </c>
      <c r="V147" s="49">
        <f t="shared" si="1108"/>
        <v>4.75</v>
      </c>
      <c r="W147" s="49">
        <f t="shared" si="1109"/>
        <v>4.75</v>
      </c>
      <c r="X147" s="49">
        <f t="shared" si="1110"/>
        <v>4.75</v>
      </c>
      <c r="Y147" s="49">
        <v>12</v>
      </c>
      <c r="Z147" s="49">
        <f t="shared" si="1126"/>
        <v>19.190000000000001</v>
      </c>
      <c r="AA147" s="49">
        <v>220</v>
      </c>
      <c r="AB147" s="49">
        <f t="shared" si="1112"/>
        <v>2.11</v>
      </c>
      <c r="AC147" s="49">
        <f t="shared" si="1113"/>
        <v>2.11</v>
      </c>
      <c r="AD147" s="49">
        <f t="shared" si="1127"/>
        <v>2.11</v>
      </c>
      <c r="AE147" s="49">
        <v>12</v>
      </c>
      <c r="AF147" s="49">
        <f t="shared" si="1128"/>
        <v>19.190000000000001</v>
      </c>
      <c r="AG147" s="49">
        <v>220</v>
      </c>
      <c r="AH147" s="49">
        <v>219.04</v>
      </c>
      <c r="AI147" s="49">
        <v>219.04</v>
      </c>
      <c r="AJ147" s="49">
        <f t="shared" ref="AJ147" si="1129">AF147*AG147/2000</f>
        <v>2.11</v>
      </c>
      <c r="AK147" s="75">
        <v>438.08</v>
      </c>
      <c r="AL147" s="49">
        <v>438.08</v>
      </c>
      <c r="AM147" s="49">
        <v>438.08</v>
      </c>
      <c r="AN147" s="2"/>
      <c r="AO147" s="1"/>
    </row>
    <row r="148" spans="1:41" ht="15" customHeight="1" x14ac:dyDescent="0.2">
      <c r="A148" s="83"/>
      <c r="B148" s="4"/>
      <c r="C148" s="58"/>
      <c r="D148" s="47"/>
      <c r="E148" s="48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75"/>
      <c r="AL148" s="49"/>
      <c r="AM148" s="49"/>
      <c r="AN148" s="2"/>
      <c r="AO148" s="1"/>
    </row>
    <row r="149" spans="1:41" ht="15" customHeight="1" x14ac:dyDescent="0.2">
      <c r="A149" s="83" t="s">
        <v>86</v>
      </c>
      <c r="B149" s="4"/>
      <c r="C149" s="58">
        <v>1016.98</v>
      </c>
      <c r="D149" s="47">
        <v>1113.68</v>
      </c>
      <c r="E149" s="48" t="s">
        <v>87</v>
      </c>
      <c r="F149" s="49">
        <f t="shared" ref="F149" si="1130">D149-C149</f>
        <v>96.7</v>
      </c>
      <c r="G149" s="49"/>
      <c r="H149" s="49">
        <f t="shared" ref="H149" si="1131">F149/100*G149</f>
        <v>0</v>
      </c>
      <c r="I149" s="49" t="s">
        <v>31</v>
      </c>
      <c r="J149" s="49">
        <f t="shared" ref="J149" si="1132">N149+T149+AF149</f>
        <v>1212.07</v>
      </c>
      <c r="K149" s="49">
        <v>0.05</v>
      </c>
      <c r="L149" s="49">
        <f t="shared" ref="L149" si="1133">J149*K149</f>
        <v>60.6</v>
      </c>
      <c r="M149" s="49" t="s">
        <v>31</v>
      </c>
      <c r="N149" s="49">
        <f>3978.95/9</f>
        <v>442.11</v>
      </c>
      <c r="O149" s="49">
        <v>550</v>
      </c>
      <c r="P149" s="49">
        <f t="shared" ref="P149" si="1134">N149*O149/2000</f>
        <v>121.58</v>
      </c>
      <c r="Q149" s="49">
        <f t="shared" ref="Q149" si="1135">N149*O149/2000</f>
        <v>121.58</v>
      </c>
      <c r="R149" s="49">
        <f t="shared" ref="R149" si="1136">N149*O149/2000</f>
        <v>121.58</v>
      </c>
      <c r="S149" s="49" t="s">
        <v>31</v>
      </c>
      <c r="T149" s="49">
        <f>3464.79/9</f>
        <v>384.98</v>
      </c>
      <c r="U149" s="49">
        <v>495</v>
      </c>
      <c r="V149" s="49">
        <f t="shared" ref="V149" si="1137">T149*U149/2000</f>
        <v>95.28</v>
      </c>
      <c r="W149" s="49">
        <f t="shared" ref="W149" si="1138">T149*U149/2000</f>
        <v>95.28</v>
      </c>
      <c r="X149" s="49">
        <f t="shared" ref="X149" si="1139">T149*U149/2000</f>
        <v>95.28</v>
      </c>
      <c r="Y149" s="49" t="s">
        <v>31</v>
      </c>
      <c r="Z149" s="49">
        <f>3464.79/9</f>
        <v>384.98</v>
      </c>
      <c r="AA149" s="49">
        <v>220</v>
      </c>
      <c r="AB149" s="49">
        <f t="shared" ref="AB149" si="1140">Z149*AA149/2000</f>
        <v>42.35</v>
      </c>
      <c r="AC149" s="49">
        <f t="shared" ref="AC149" si="1141">Z149*AA149/2000</f>
        <v>42.35</v>
      </c>
      <c r="AD149" s="49">
        <f t="shared" ref="AD149" si="1142">Z149*AA149/2000</f>
        <v>42.35</v>
      </c>
      <c r="AE149" s="49" t="s">
        <v>31</v>
      </c>
      <c r="AF149" s="49">
        <f>3464.79/9</f>
        <v>384.98</v>
      </c>
      <c r="AG149" s="49">
        <v>220</v>
      </c>
      <c r="AH149" s="49">
        <f>AF149*AG149/2000</f>
        <v>42.35</v>
      </c>
      <c r="AI149" s="49">
        <f>AF149*AG149/2000</f>
        <v>42.35</v>
      </c>
      <c r="AJ149" s="49">
        <f>AF149*AG149/2000</f>
        <v>42.35</v>
      </c>
      <c r="AK149" s="75">
        <f t="shared" ref="AK149" si="1143">AB149+AH149</f>
        <v>84.7</v>
      </c>
      <c r="AL149" s="49">
        <f t="shared" ref="AL149" si="1144">AC149+AI149</f>
        <v>84.7</v>
      </c>
      <c r="AM149" s="49">
        <f t="shared" ref="AM149" si="1145">AD149+AJ149</f>
        <v>84.7</v>
      </c>
      <c r="AN149" s="2"/>
      <c r="AO149" s="1"/>
    </row>
    <row r="150" spans="1:41" ht="15" customHeight="1" x14ac:dyDescent="0.2">
      <c r="A150" s="83"/>
      <c r="B150" s="4"/>
      <c r="C150" s="58"/>
      <c r="D150" s="47"/>
      <c r="E150" s="48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75"/>
      <c r="AL150" s="49"/>
      <c r="AM150" s="49"/>
      <c r="AN150" s="2"/>
      <c r="AO150" s="1"/>
    </row>
    <row r="151" spans="1:41" ht="15" customHeight="1" x14ac:dyDescent="0.2">
      <c r="A151" s="83" t="s">
        <v>88</v>
      </c>
      <c r="B151" s="4"/>
      <c r="C151" s="58">
        <v>1025</v>
      </c>
      <c r="D151" s="47">
        <v>1100</v>
      </c>
      <c r="E151" s="48" t="s">
        <v>89</v>
      </c>
      <c r="F151" s="49">
        <f t="shared" ref="F151" si="1146">D151-C151</f>
        <v>75</v>
      </c>
      <c r="G151" s="49"/>
      <c r="H151" s="49">
        <f t="shared" ref="H151" si="1147">F151/100*G151</f>
        <v>0</v>
      </c>
      <c r="I151" s="49" t="s">
        <v>31</v>
      </c>
      <c r="J151" s="49">
        <f t="shared" ref="J151" si="1148">N151+T151+AF151</f>
        <v>641.66999999999996</v>
      </c>
      <c r="K151" s="49">
        <v>0.05</v>
      </c>
      <c r="L151" s="49">
        <f t="shared" ref="L151" si="1149">J151*K151</f>
        <v>32.08</v>
      </c>
      <c r="M151" s="49">
        <v>29</v>
      </c>
      <c r="N151" s="49">
        <f t="shared" ref="N151" si="1150">F151*M151/9</f>
        <v>241.67</v>
      </c>
      <c r="O151" s="49">
        <v>550</v>
      </c>
      <c r="P151" s="49">
        <f t="shared" ref="P151" si="1151">N151*O151/2000</f>
        <v>66.459999999999994</v>
      </c>
      <c r="Q151" s="49">
        <f t="shared" ref="Q151" si="1152">N151*O151/2000</f>
        <v>66.459999999999994</v>
      </c>
      <c r="R151" s="49">
        <f t="shared" ref="R151" si="1153">N151*O151/2000</f>
        <v>66.459999999999994</v>
      </c>
      <c r="S151" s="49">
        <v>24</v>
      </c>
      <c r="T151" s="49">
        <f t="shared" ref="T151" si="1154">F151*S151/9</f>
        <v>200</v>
      </c>
      <c r="U151" s="49">
        <v>495</v>
      </c>
      <c r="V151" s="49">
        <f t="shared" ref="V151" si="1155">T151*U151/2000</f>
        <v>49.5</v>
      </c>
      <c r="W151" s="49">
        <f t="shared" ref="W151" si="1156">T151*U151/2000</f>
        <v>49.5</v>
      </c>
      <c r="X151" s="49">
        <f t="shared" ref="X151" si="1157">T151*U151/2000</f>
        <v>49.5</v>
      </c>
      <c r="Y151" s="49">
        <v>24</v>
      </c>
      <c r="Z151" s="49">
        <f t="shared" ref="Z151" si="1158">F151*Y151/9</f>
        <v>200</v>
      </c>
      <c r="AA151" s="49">
        <v>220</v>
      </c>
      <c r="AB151" s="49">
        <f t="shared" ref="AB151" si="1159">Z151*AA151/2000</f>
        <v>22</v>
      </c>
      <c r="AC151" s="49">
        <f t="shared" ref="AC151" si="1160">Z151*AA151/2000</f>
        <v>22</v>
      </c>
      <c r="AD151" s="49">
        <f t="shared" ref="AD151" si="1161">Z151*AA151/2000</f>
        <v>22</v>
      </c>
      <c r="AE151" s="49">
        <v>24</v>
      </c>
      <c r="AF151" s="49">
        <f t="shared" ref="AF151" si="1162">F151*AE151/9</f>
        <v>200</v>
      </c>
      <c r="AG151" s="49">
        <v>220</v>
      </c>
      <c r="AH151" s="49">
        <f t="shared" ref="AH151" si="1163">AF151*AG151/2000</f>
        <v>22</v>
      </c>
      <c r="AI151" s="49">
        <f t="shared" ref="AI151" si="1164">AF151*AG151/2000</f>
        <v>22</v>
      </c>
      <c r="AJ151" s="49">
        <f t="shared" ref="AJ151" si="1165">AF151*AG151/2000</f>
        <v>22</v>
      </c>
      <c r="AK151" s="75">
        <f t="shared" ref="AK151" si="1166">AB151+AH151</f>
        <v>44</v>
      </c>
      <c r="AL151" s="49">
        <f t="shared" ref="AL151" si="1167">AC151+AI151</f>
        <v>44</v>
      </c>
      <c r="AM151" s="49">
        <f t="shared" ref="AM151" si="1168">AD151+AJ151</f>
        <v>44</v>
      </c>
      <c r="AN151" s="13">
        <f t="shared" ref="AN151" si="1169">AE151+AK151</f>
        <v>68</v>
      </c>
      <c r="AO151" s="1"/>
    </row>
    <row r="152" spans="1:41" ht="15" customHeight="1" x14ac:dyDescent="0.2">
      <c r="A152" s="83"/>
      <c r="B152" s="4"/>
      <c r="C152" s="58"/>
      <c r="D152" s="47"/>
      <c r="E152" s="48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75"/>
      <c r="AL152" s="49"/>
      <c r="AM152" s="49"/>
      <c r="AN152" s="2"/>
      <c r="AO152" s="1"/>
    </row>
    <row r="153" spans="1:41" ht="15" customHeight="1" x14ac:dyDescent="0.2">
      <c r="A153" s="83" t="s">
        <v>90</v>
      </c>
      <c r="B153" s="4"/>
      <c r="C153" s="58">
        <v>1000</v>
      </c>
      <c r="D153" s="47">
        <v>1724.68</v>
      </c>
      <c r="E153" s="48" t="s">
        <v>91</v>
      </c>
      <c r="F153" s="49">
        <f t="shared" ref="F153" si="1170">D153-C153</f>
        <v>724.68</v>
      </c>
      <c r="G153" s="49"/>
      <c r="H153" s="49">
        <f t="shared" ref="H153" si="1171">F153/100*G153</f>
        <v>0</v>
      </c>
      <c r="I153" s="49" t="s">
        <v>31</v>
      </c>
      <c r="J153" s="49">
        <f t="shared" ref="J153" si="1172">N153+T153+AF153</f>
        <v>5475.36</v>
      </c>
      <c r="K153" s="49">
        <v>0.05</v>
      </c>
      <c r="L153" s="49">
        <f t="shared" ref="L153" si="1173">J153*K153</f>
        <v>273.77</v>
      </c>
      <c r="M153" s="49">
        <v>26</v>
      </c>
      <c r="N153" s="49">
        <f t="shared" ref="N153" si="1174">F153*M153/9</f>
        <v>2093.52</v>
      </c>
      <c r="O153" s="49">
        <v>550</v>
      </c>
      <c r="P153" s="49">
        <f t="shared" ref="P153" si="1175">N153*O153/2000</f>
        <v>575.72</v>
      </c>
      <c r="Q153" s="49">
        <f t="shared" ref="Q153" si="1176">N153*O153/2000</f>
        <v>575.72</v>
      </c>
      <c r="R153" s="49">
        <f t="shared" ref="R153" si="1177">N153*O153/2000</f>
        <v>575.72</v>
      </c>
      <c r="S153" s="49">
        <v>21</v>
      </c>
      <c r="T153" s="49">
        <f t="shared" ref="T153" si="1178">F153*S153/9</f>
        <v>1690.92</v>
      </c>
      <c r="U153" s="49">
        <v>495</v>
      </c>
      <c r="V153" s="49">
        <f t="shared" ref="V153" si="1179">T153*U153/2000</f>
        <v>418.5</v>
      </c>
      <c r="W153" s="49">
        <f t="shared" ref="W153" si="1180">T153*U153/2000</f>
        <v>418.5</v>
      </c>
      <c r="X153" s="49">
        <f t="shared" ref="X153" si="1181">T153*U153/2000</f>
        <v>418.5</v>
      </c>
      <c r="Y153" s="49">
        <v>21</v>
      </c>
      <c r="Z153" s="49">
        <f t="shared" ref="Z153" si="1182">F153*Y153/9</f>
        <v>1690.92</v>
      </c>
      <c r="AA153" s="49">
        <v>220</v>
      </c>
      <c r="AB153" s="49">
        <f t="shared" ref="AB153" si="1183">Z153*AA153/2000</f>
        <v>186</v>
      </c>
      <c r="AC153" s="49">
        <f t="shared" ref="AC153" si="1184">Z153*AA153/2000</f>
        <v>186</v>
      </c>
      <c r="AD153" s="49">
        <f t="shared" ref="AD153" si="1185">Z153*AA153/2000</f>
        <v>186</v>
      </c>
      <c r="AE153" s="49">
        <v>21</v>
      </c>
      <c r="AF153" s="49">
        <f t="shared" ref="AF153" si="1186">F153*AE153/9</f>
        <v>1690.92</v>
      </c>
      <c r="AG153" s="49">
        <v>220</v>
      </c>
      <c r="AH153" s="49">
        <f t="shared" ref="AH153" si="1187">AF153*AG153/2000</f>
        <v>186</v>
      </c>
      <c r="AI153" s="49">
        <f t="shared" ref="AI153" si="1188">AF153*AG153/2000</f>
        <v>186</v>
      </c>
      <c r="AJ153" s="49">
        <f t="shared" ref="AJ153" si="1189">AF153*AG153/2000</f>
        <v>186</v>
      </c>
      <c r="AK153" s="75">
        <f t="shared" ref="AK153" si="1190">AB153+AH153</f>
        <v>372</v>
      </c>
      <c r="AL153" s="49">
        <f t="shared" ref="AL153" si="1191">AC153+AI153</f>
        <v>372</v>
      </c>
      <c r="AM153" s="49">
        <f t="shared" ref="AM153" si="1192">AD153+AJ153</f>
        <v>372</v>
      </c>
      <c r="AN153" s="13">
        <f t="shared" ref="AN153" si="1193">AE153+AK153</f>
        <v>393</v>
      </c>
      <c r="AO153" s="1"/>
    </row>
    <row r="154" spans="1:41" ht="15" customHeight="1" x14ac:dyDescent="0.2">
      <c r="A154" s="83"/>
      <c r="B154" s="4"/>
      <c r="C154" s="58"/>
      <c r="D154" s="4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75"/>
      <c r="AL154" s="49"/>
      <c r="AM154" s="49"/>
      <c r="AN154" s="13"/>
      <c r="AO154" s="1"/>
    </row>
    <row r="155" spans="1:41" ht="15" customHeight="1" x14ac:dyDescent="0.2">
      <c r="A155" s="83" t="s">
        <v>96</v>
      </c>
      <c r="B155" s="4"/>
      <c r="C155" s="58">
        <v>1024.4100000000001</v>
      </c>
      <c r="D155" s="47">
        <v>1143.51</v>
      </c>
      <c r="E155" s="48" t="s">
        <v>97</v>
      </c>
      <c r="F155" s="49">
        <f t="shared" ref="F155:F156" si="1194">D155-C155</f>
        <v>119.1</v>
      </c>
      <c r="G155" s="49"/>
      <c r="H155" s="49">
        <f t="shared" ref="H155:H156" si="1195">F155/100*G155</f>
        <v>0</v>
      </c>
      <c r="I155" s="49" t="s">
        <v>31</v>
      </c>
      <c r="J155" s="49">
        <f t="shared" ref="J155:J156" si="1196">N155+T155+AF155</f>
        <v>4019.46</v>
      </c>
      <c r="K155" s="49">
        <v>0.05</v>
      </c>
      <c r="L155" s="49">
        <f t="shared" ref="L155:L156" si="1197">J155*K155</f>
        <v>200.97</v>
      </c>
      <c r="M155" s="49" t="s">
        <v>31</v>
      </c>
      <c r="N155" s="49">
        <f>13592.73/9</f>
        <v>1510.3</v>
      </c>
      <c r="O155" s="49">
        <v>550</v>
      </c>
      <c r="P155" s="49">
        <f t="shared" ref="P155:P156" si="1198">N155*O155/2000</f>
        <v>415.33</v>
      </c>
      <c r="Q155" s="49">
        <f t="shared" ref="Q155:Q156" si="1199">N155*O155/2000</f>
        <v>415.33</v>
      </c>
      <c r="R155" s="49">
        <f t="shared" ref="R155:R156" si="1200">N155*O155/2000</f>
        <v>415.33</v>
      </c>
      <c r="S155" s="49" t="s">
        <v>31</v>
      </c>
      <c r="T155" s="49">
        <f>12682.47/9</f>
        <v>1409.16</v>
      </c>
      <c r="U155" s="49">
        <v>495</v>
      </c>
      <c r="V155" s="49">
        <f t="shared" ref="V155:V156" si="1201">T155*U155/2000</f>
        <v>348.77</v>
      </c>
      <c r="W155" s="49">
        <f t="shared" ref="W155:W156" si="1202">T155*U155/2000</f>
        <v>348.77</v>
      </c>
      <c r="X155" s="49">
        <f t="shared" ref="X155:X156" si="1203">T155*U155/2000</f>
        <v>348.77</v>
      </c>
      <c r="Y155" s="49" t="s">
        <v>31</v>
      </c>
      <c r="Z155" s="49">
        <f>12682.47/9</f>
        <v>1409.16</v>
      </c>
      <c r="AA155" s="49">
        <v>220</v>
      </c>
      <c r="AB155" s="49">
        <f t="shared" ref="AB155:AB156" si="1204">Z155*AA155/2000</f>
        <v>155.01</v>
      </c>
      <c r="AC155" s="49">
        <f t="shared" ref="AC155:AC156" si="1205">Z155*AA155/2000</f>
        <v>155.01</v>
      </c>
      <c r="AD155" s="49">
        <f t="shared" ref="AD155:AD156" si="1206">Z155*AA155/2000</f>
        <v>155.01</v>
      </c>
      <c r="AE155" s="49" t="s">
        <v>103</v>
      </c>
      <c r="AF155" s="49">
        <f>9899.99/9</f>
        <v>1100</v>
      </c>
      <c r="AG155" s="49">
        <v>220</v>
      </c>
      <c r="AH155" s="49">
        <f>AF155*AG155/2000</f>
        <v>121</v>
      </c>
      <c r="AI155" s="49">
        <f>AF155*AG155/2000</f>
        <v>121</v>
      </c>
      <c r="AJ155" s="49">
        <f>AF155*AG155/2000</f>
        <v>121</v>
      </c>
      <c r="AK155" s="75">
        <f t="shared" ref="AK155:AK156" si="1207">AB155+AH155</f>
        <v>276.01</v>
      </c>
      <c r="AL155" s="49">
        <f t="shared" ref="AL155:AL156" si="1208">AC155+AI155</f>
        <v>276.01</v>
      </c>
      <c r="AM155" s="49">
        <f t="shared" ref="AM155:AM156" si="1209">AD155+AJ155</f>
        <v>276.01</v>
      </c>
      <c r="AN155" s="2"/>
      <c r="AO155" s="1"/>
    </row>
    <row r="156" spans="1:41" ht="15" customHeight="1" x14ac:dyDescent="0.2">
      <c r="A156" s="83" t="s">
        <v>96</v>
      </c>
      <c r="B156" s="4"/>
      <c r="C156" s="58">
        <v>1143.51</v>
      </c>
      <c r="D156" s="47">
        <v>1166.08</v>
      </c>
      <c r="E156" s="48" t="s">
        <v>97</v>
      </c>
      <c r="F156" s="49">
        <f t="shared" si="1194"/>
        <v>22.57</v>
      </c>
      <c r="G156" s="49"/>
      <c r="H156" s="49">
        <f t="shared" si="1195"/>
        <v>0</v>
      </c>
      <c r="I156" s="49" t="s">
        <v>31</v>
      </c>
      <c r="J156" s="49">
        <f t="shared" si="1196"/>
        <v>463.95</v>
      </c>
      <c r="K156" s="49">
        <v>0.05</v>
      </c>
      <c r="L156" s="49">
        <f t="shared" si="1197"/>
        <v>23.2</v>
      </c>
      <c r="M156" s="49">
        <v>65</v>
      </c>
      <c r="N156" s="49">
        <f t="shared" ref="N156" si="1210">F156*M156/9</f>
        <v>163.01</v>
      </c>
      <c r="O156" s="49">
        <v>550</v>
      </c>
      <c r="P156" s="49">
        <f t="shared" si="1198"/>
        <v>44.83</v>
      </c>
      <c r="Q156" s="49">
        <f t="shared" si="1199"/>
        <v>44.83</v>
      </c>
      <c r="R156" s="49">
        <f t="shared" si="1200"/>
        <v>44.83</v>
      </c>
      <c r="S156" s="49">
        <v>60</v>
      </c>
      <c r="T156" s="49">
        <f t="shared" ref="T156" si="1211">F156*S156/9</f>
        <v>150.47</v>
      </c>
      <c r="U156" s="49">
        <v>495</v>
      </c>
      <c r="V156" s="49">
        <f t="shared" si="1201"/>
        <v>37.24</v>
      </c>
      <c r="W156" s="49">
        <f t="shared" si="1202"/>
        <v>37.24</v>
      </c>
      <c r="X156" s="49">
        <f t="shared" si="1203"/>
        <v>37.24</v>
      </c>
      <c r="Y156" s="49">
        <v>60</v>
      </c>
      <c r="Z156" s="49">
        <f t="shared" ref="Z156" si="1212">F156*Y156/9</f>
        <v>150.47</v>
      </c>
      <c r="AA156" s="49">
        <v>220</v>
      </c>
      <c r="AB156" s="49">
        <f t="shared" si="1204"/>
        <v>16.55</v>
      </c>
      <c r="AC156" s="49">
        <f t="shared" si="1205"/>
        <v>16.55</v>
      </c>
      <c r="AD156" s="49">
        <f t="shared" si="1206"/>
        <v>16.55</v>
      </c>
      <c r="AE156" s="49">
        <v>60</v>
      </c>
      <c r="AF156" s="49">
        <f t="shared" ref="AF156" si="1213">F156*AE156/9</f>
        <v>150.47</v>
      </c>
      <c r="AG156" s="49">
        <v>220</v>
      </c>
      <c r="AH156" s="49">
        <f t="shared" ref="AH156" si="1214">AF156*AG156/2000</f>
        <v>16.55</v>
      </c>
      <c r="AI156" s="49">
        <f t="shared" ref="AI156" si="1215">AF156*AG156/2000</f>
        <v>16.55</v>
      </c>
      <c r="AJ156" s="49">
        <f t="shared" ref="AJ156" si="1216">AF156*AG156/2000</f>
        <v>16.55</v>
      </c>
      <c r="AK156" s="75">
        <f t="shared" si="1207"/>
        <v>33.1</v>
      </c>
      <c r="AL156" s="49">
        <f t="shared" si="1208"/>
        <v>33.1</v>
      </c>
      <c r="AM156" s="49">
        <f t="shared" si="1209"/>
        <v>33.1</v>
      </c>
      <c r="AN156" s="13">
        <f t="shared" ref="AN156" si="1217">AE156+AK156</f>
        <v>93.1</v>
      </c>
      <c r="AO156" s="1"/>
    </row>
    <row r="157" spans="1:41" ht="15" customHeight="1" x14ac:dyDescent="0.2">
      <c r="A157" s="83" t="s">
        <v>96</v>
      </c>
      <c r="B157" s="4"/>
      <c r="C157" s="58">
        <v>1166.08</v>
      </c>
      <c r="D157" s="47">
        <v>1318.82</v>
      </c>
      <c r="E157" s="48" t="s">
        <v>97</v>
      </c>
      <c r="F157" s="49">
        <f t="shared" ref="F157" si="1218">D157-C157</f>
        <v>152.74</v>
      </c>
      <c r="G157" s="49"/>
      <c r="H157" s="49">
        <f t="shared" ref="H157" si="1219">F157/100*G157</f>
        <v>0</v>
      </c>
      <c r="I157" s="49" t="s">
        <v>31</v>
      </c>
      <c r="J157" s="49">
        <f t="shared" ref="J157" si="1220">N157+T157+AF157</f>
        <v>5098.1400000000003</v>
      </c>
      <c r="K157" s="49">
        <v>0.05</v>
      </c>
      <c r="L157" s="49">
        <f t="shared" ref="L157" si="1221">J157*K157</f>
        <v>254.91</v>
      </c>
      <c r="M157" s="49" t="s">
        <v>31</v>
      </c>
      <c r="N157" s="49">
        <f>16333.88/9</f>
        <v>1814.88</v>
      </c>
      <c r="O157" s="49">
        <v>550</v>
      </c>
      <c r="P157" s="49">
        <f t="shared" ref="P157" si="1222">N157*O157/2000</f>
        <v>499.09</v>
      </c>
      <c r="Q157" s="49">
        <f t="shared" ref="Q157" si="1223">N157*O157/2000</f>
        <v>499.09</v>
      </c>
      <c r="R157" s="49">
        <f t="shared" ref="R157" si="1224">N157*O157/2000</f>
        <v>499.09</v>
      </c>
      <c r="S157" s="49" t="s">
        <v>31</v>
      </c>
      <c r="T157" s="49">
        <f>15314.24/9</f>
        <v>1701.58</v>
      </c>
      <c r="U157" s="49">
        <v>495</v>
      </c>
      <c r="V157" s="49">
        <f t="shared" ref="V157" si="1225">T157*U157/2000</f>
        <v>421.14</v>
      </c>
      <c r="W157" s="49">
        <f t="shared" ref="W157" si="1226">T157*U157/2000</f>
        <v>421.14</v>
      </c>
      <c r="X157" s="49">
        <f t="shared" ref="X157" si="1227">T157*U157/2000</f>
        <v>421.14</v>
      </c>
      <c r="Y157" s="49" t="s">
        <v>31</v>
      </c>
      <c r="Z157" s="49">
        <f>15314.24/9</f>
        <v>1701.58</v>
      </c>
      <c r="AA157" s="49">
        <v>220</v>
      </c>
      <c r="AB157" s="49">
        <f t="shared" ref="AB157" si="1228">Z157*AA157/2000</f>
        <v>187.17</v>
      </c>
      <c r="AC157" s="49">
        <f t="shared" ref="AC157" si="1229">Z157*AA157/2000</f>
        <v>187.17</v>
      </c>
      <c r="AD157" s="49">
        <f t="shared" ref="AD157" si="1230">Z157*AA157/2000</f>
        <v>187.17</v>
      </c>
      <c r="AE157" s="49" t="s">
        <v>103</v>
      </c>
      <c r="AF157" s="49">
        <f>14235.15/9</f>
        <v>1581.68</v>
      </c>
      <c r="AG157" s="49">
        <v>220</v>
      </c>
      <c r="AH157" s="49">
        <f>AF157*AG157/2000</f>
        <v>173.98</v>
      </c>
      <c r="AI157" s="49">
        <f>AF157*AG157/2000</f>
        <v>173.98</v>
      </c>
      <c r="AJ157" s="49">
        <f>AF157*AG157/2000</f>
        <v>173.98</v>
      </c>
      <c r="AK157" s="75">
        <f t="shared" ref="AK157" si="1231">AB157+AH157</f>
        <v>361.15</v>
      </c>
      <c r="AL157" s="49">
        <f t="shared" ref="AL157" si="1232">AC157+AI157</f>
        <v>361.15</v>
      </c>
      <c r="AM157" s="49">
        <f t="shared" ref="AM157" si="1233">AD157+AJ157</f>
        <v>361.15</v>
      </c>
      <c r="AN157" s="2"/>
      <c r="AO157" s="1"/>
    </row>
    <row r="158" spans="1:41" ht="15" customHeight="1" x14ac:dyDescent="0.2">
      <c r="A158" s="83"/>
      <c r="B158" s="4"/>
      <c r="C158" s="58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75"/>
      <c r="AL158" s="49"/>
      <c r="AM158" s="49"/>
      <c r="AN158" s="2"/>
      <c r="AO158" s="1"/>
    </row>
    <row r="159" spans="1:41" ht="15" customHeight="1" x14ac:dyDescent="0.2">
      <c r="A159" s="83" t="s">
        <v>99</v>
      </c>
      <c r="B159" s="4"/>
      <c r="C159" s="58">
        <v>1373.34</v>
      </c>
      <c r="D159" s="47">
        <v>1478.11</v>
      </c>
      <c r="E159" s="48" t="s">
        <v>97</v>
      </c>
      <c r="F159" s="49">
        <f t="shared" ref="F159:F162" si="1234">D159-C159</f>
        <v>104.77</v>
      </c>
      <c r="G159" s="49"/>
      <c r="H159" s="49">
        <f t="shared" ref="H159:H162" si="1235">F159/100*G159</f>
        <v>0</v>
      </c>
      <c r="I159" s="49" t="s">
        <v>31</v>
      </c>
      <c r="J159" s="49">
        <f t="shared" ref="J159:J162" si="1236">N159+T159+AF159</f>
        <v>2387.2800000000002</v>
      </c>
      <c r="K159" s="49">
        <v>0.05</v>
      </c>
      <c r="L159" s="49">
        <f t="shared" ref="L159:L162" si="1237">J159*K159</f>
        <v>119.36</v>
      </c>
      <c r="M159" s="49" t="s">
        <v>31</v>
      </c>
      <c r="N159" s="49">
        <f>(3244.01+2310.6)/9</f>
        <v>617.17999999999995</v>
      </c>
      <c r="O159" s="49">
        <v>550</v>
      </c>
      <c r="P159" s="49">
        <f t="shared" ref="P159:P162" si="1238">N159*O159/2000</f>
        <v>169.72</v>
      </c>
      <c r="Q159" s="49">
        <f t="shared" ref="Q159:Q162" si="1239">N159*O159/2000</f>
        <v>169.72</v>
      </c>
      <c r="R159" s="49">
        <f t="shared" ref="R159:R162" si="1240">N159*O159/2000</f>
        <v>169.72</v>
      </c>
      <c r="S159" s="49" t="s">
        <v>31</v>
      </c>
      <c r="T159" s="49">
        <f>(2878.3+1909.95)/9</f>
        <v>532.03</v>
      </c>
      <c r="U159" s="49">
        <v>495</v>
      </c>
      <c r="V159" s="49">
        <f t="shared" ref="V159:V162" si="1241">T159*U159/2000</f>
        <v>131.68</v>
      </c>
      <c r="W159" s="49">
        <f t="shared" ref="W159:W162" si="1242">T159*U159/2000</f>
        <v>131.68</v>
      </c>
      <c r="X159" s="49">
        <f t="shared" ref="X159:X162" si="1243">T159*U159/2000</f>
        <v>131.68</v>
      </c>
      <c r="Y159" s="49" t="s">
        <v>31</v>
      </c>
      <c r="Z159" s="49">
        <f>(2878.3+1909.95)/9</f>
        <v>532.03</v>
      </c>
      <c r="AA159" s="49">
        <v>220</v>
      </c>
      <c r="AB159" s="49">
        <f t="shared" ref="AB159:AB162" si="1244">Z159*AA159/2000</f>
        <v>58.52</v>
      </c>
      <c r="AC159" s="49">
        <f t="shared" ref="AC159:AC162" si="1245">Z159*AA159/2000</f>
        <v>58.52</v>
      </c>
      <c r="AD159" s="49">
        <f t="shared" ref="AD159:AD162" si="1246">Z159*AA159/2000</f>
        <v>58.52</v>
      </c>
      <c r="AE159" s="49" t="s">
        <v>103</v>
      </c>
      <c r="AF159" s="49">
        <f>11142.67/9</f>
        <v>1238.07</v>
      </c>
      <c r="AG159" s="49">
        <v>220</v>
      </c>
      <c r="AH159" s="49">
        <f t="shared" ref="AH159:AH162" si="1247">AF159*AG159/2000</f>
        <v>136.19</v>
      </c>
      <c r="AI159" s="49">
        <f t="shared" ref="AI159:AI162" si="1248">AF159*AG159/2000</f>
        <v>136.19</v>
      </c>
      <c r="AJ159" s="49">
        <f t="shared" ref="AJ159:AJ162" si="1249">AF159*AG159/2000</f>
        <v>136.19</v>
      </c>
      <c r="AK159" s="75">
        <f t="shared" ref="AK159:AK162" si="1250">AB159+AH159</f>
        <v>194.71</v>
      </c>
      <c r="AL159" s="49">
        <f t="shared" ref="AL159:AL162" si="1251">AC159+AI159</f>
        <v>194.71</v>
      </c>
      <c r="AM159" s="49">
        <f t="shared" ref="AM159:AM162" si="1252">AD159+AJ159</f>
        <v>194.71</v>
      </c>
      <c r="AN159" s="13" t="e">
        <f t="shared" ref="AN159:AN162" si="1253">AE159+AK159</f>
        <v>#VALUE!</v>
      </c>
      <c r="AO159" s="1"/>
    </row>
    <row r="160" spans="1:41" ht="15" customHeight="1" x14ac:dyDescent="0.2">
      <c r="A160" s="83" t="s">
        <v>99</v>
      </c>
      <c r="B160" s="4"/>
      <c r="C160" s="58">
        <v>1478.11</v>
      </c>
      <c r="D160" s="47">
        <v>1530.45</v>
      </c>
      <c r="E160" s="48" t="s">
        <v>97</v>
      </c>
      <c r="F160" s="49">
        <f t="shared" si="1234"/>
        <v>52.34</v>
      </c>
      <c r="G160" s="49"/>
      <c r="H160" s="49">
        <f t="shared" si="1235"/>
        <v>0</v>
      </c>
      <c r="I160" s="49" t="s">
        <v>31</v>
      </c>
      <c r="J160" s="49">
        <f t="shared" si="1236"/>
        <v>697.52</v>
      </c>
      <c r="K160" s="49">
        <v>0.05</v>
      </c>
      <c r="L160" s="49">
        <f t="shared" si="1237"/>
        <v>34.880000000000003</v>
      </c>
      <c r="M160" s="49" t="s">
        <v>31</v>
      </c>
      <c r="N160" s="49">
        <f>(798.55+586.88)/9</f>
        <v>153.94</v>
      </c>
      <c r="O160" s="49">
        <v>550</v>
      </c>
      <c r="P160" s="49">
        <f t="shared" si="1238"/>
        <v>42.33</v>
      </c>
      <c r="Q160" s="49">
        <f t="shared" si="1239"/>
        <v>42.33</v>
      </c>
      <c r="R160" s="49">
        <f t="shared" si="1240"/>
        <v>42.33</v>
      </c>
      <c r="S160" s="49" t="s">
        <v>31</v>
      </c>
      <c r="T160" s="49">
        <f>(667.74+456.03)/9</f>
        <v>124.86</v>
      </c>
      <c r="U160" s="49">
        <v>495</v>
      </c>
      <c r="V160" s="49">
        <f t="shared" si="1241"/>
        <v>30.9</v>
      </c>
      <c r="W160" s="49">
        <f t="shared" si="1242"/>
        <v>30.9</v>
      </c>
      <c r="X160" s="49">
        <f t="shared" si="1243"/>
        <v>30.9</v>
      </c>
      <c r="Y160" s="49" t="s">
        <v>31</v>
      </c>
      <c r="Z160" s="49">
        <f>(667.74+456.03)/9</f>
        <v>124.86</v>
      </c>
      <c r="AA160" s="49">
        <v>220</v>
      </c>
      <c r="AB160" s="49">
        <f t="shared" si="1244"/>
        <v>13.73</v>
      </c>
      <c r="AC160" s="49">
        <f t="shared" si="1245"/>
        <v>13.73</v>
      </c>
      <c r="AD160" s="49">
        <f t="shared" si="1246"/>
        <v>13.73</v>
      </c>
      <c r="AE160" s="49">
        <v>72</v>
      </c>
      <c r="AF160" s="49">
        <f t="shared" ref="AF160:AF162" si="1254">F160*AE160/9</f>
        <v>418.72</v>
      </c>
      <c r="AG160" s="49">
        <v>220</v>
      </c>
      <c r="AH160" s="49">
        <f t="shared" si="1247"/>
        <v>46.06</v>
      </c>
      <c r="AI160" s="49">
        <f t="shared" si="1248"/>
        <v>46.06</v>
      </c>
      <c r="AJ160" s="49">
        <f t="shared" si="1249"/>
        <v>46.06</v>
      </c>
      <c r="AK160" s="75">
        <f t="shared" si="1250"/>
        <v>59.79</v>
      </c>
      <c r="AL160" s="49">
        <f t="shared" si="1251"/>
        <v>59.79</v>
      </c>
      <c r="AM160" s="49">
        <f t="shared" si="1252"/>
        <v>59.79</v>
      </c>
      <c r="AN160" s="13">
        <f t="shared" si="1253"/>
        <v>131.79</v>
      </c>
      <c r="AO160" s="1"/>
    </row>
    <row r="161" spans="1:41" ht="15" customHeight="1" x14ac:dyDescent="0.2">
      <c r="A161" s="83" t="s">
        <v>99</v>
      </c>
      <c r="B161" s="4"/>
      <c r="C161" s="58">
        <v>1530.45</v>
      </c>
      <c r="D161" s="47">
        <v>1630</v>
      </c>
      <c r="E161" s="48" t="s">
        <v>97</v>
      </c>
      <c r="F161" s="49">
        <f t="shared" si="1234"/>
        <v>99.55</v>
      </c>
      <c r="G161" s="49"/>
      <c r="H161" s="49">
        <f t="shared" si="1235"/>
        <v>0</v>
      </c>
      <c r="I161" s="49" t="s">
        <v>31</v>
      </c>
      <c r="J161" s="49">
        <f t="shared" si="1236"/>
        <v>1042.78</v>
      </c>
      <c r="K161" s="49">
        <v>0.05</v>
      </c>
      <c r="L161" s="49">
        <f t="shared" si="1237"/>
        <v>52.14</v>
      </c>
      <c r="M161" s="49" t="s">
        <v>31</v>
      </c>
      <c r="N161" s="49">
        <f>(1438.77+160.87)/9</f>
        <v>177.74</v>
      </c>
      <c r="O161" s="49">
        <v>550</v>
      </c>
      <c r="P161" s="49">
        <f t="shared" si="1238"/>
        <v>48.88</v>
      </c>
      <c r="Q161" s="49">
        <f t="shared" si="1239"/>
        <v>48.88</v>
      </c>
      <c r="R161" s="49">
        <f t="shared" si="1240"/>
        <v>48.88</v>
      </c>
      <c r="S161" s="49" t="s">
        <v>31</v>
      </c>
      <c r="T161" s="49">
        <f>(1189.84+124.81)/9</f>
        <v>146.07</v>
      </c>
      <c r="U161" s="49">
        <v>495</v>
      </c>
      <c r="V161" s="49">
        <f t="shared" si="1241"/>
        <v>36.15</v>
      </c>
      <c r="W161" s="49">
        <f t="shared" si="1242"/>
        <v>36.15</v>
      </c>
      <c r="X161" s="49">
        <f t="shared" si="1243"/>
        <v>36.15</v>
      </c>
      <c r="Y161" s="49" t="s">
        <v>31</v>
      </c>
      <c r="Z161" s="49">
        <f>(1189.84+124.81)/9</f>
        <v>146.07</v>
      </c>
      <c r="AA161" s="49">
        <v>220</v>
      </c>
      <c r="AB161" s="49">
        <f t="shared" si="1244"/>
        <v>16.07</v>
      </c>
      <c r="AC161" s="49">
        <f t="shared" si="1245"/>
        <v>16.07</v>
      </c>
      <c r="AD161" s="49">
        <f t="shared" si="1246"/>
        <v>16.07</v>
      </c>
      <c r="AE161" s="49">
        <v>65</v>
      </c>
      <c r="AF161" s="49">
        <f t="shared" si="1254"/>
        <v>718.97</v>
      </c>
      <c r="AG161" s="49">
        <v>220</v>
      </c>
      <c r="AH161" s="49">
        <f t="shared" si="1247"/>
        <v>79.09</v>
      </c>
      <c r="AI161" s="49">
        <f t="shared" si="1248"/>
        <v>79.09</v>
      </c>
      <c r="AJ161" s="49">
        <f t="shared" si="1249"/>
        <v>79.09</v>
      </c>
      <c r="AK161" s="75">
        <f t="shared" si="1250"/>
        <v>95.16</v>
      </c>
      <c r="AL161" s="49">
        <f t="shared" si="1251"/>
        <v>95.16</v>
      </c>
      <c r="AM161" s="49">
        <f t="shared" si="1252"/>
        <v>95.16</v>
      </c>
      <c r="AN161" s="13">
        <f t="shared" si="1253"/>
        <v>160.16</v>
      </c>
      <c r="AO161" s="1"/>
    </row>
    <row r="162" spans="1:41" ht="15" customHeight="1" x14ac:dyDescent="0.2">
      <c r="A162" s="83" t="s">
        <v>99</v>
      </c>
      <c r="B162" s="4"/>
      <c r="C162" s="58">
        <v>1630</v>
      </c>
      <c r="D162" s="47">
        <v>1889.1</v>
      </c>
      <c r="E162" s="48" t="s">
        <v>97</v>
      </c>
      <c r="F162" s="49">
        <f t="shared" si="1234"/>
        <v>259.10000000000002</v>
      </c>
      <c r="G162" s="49"/>
      <c r="H162" s="49">
        <f t="shared" si="1235"/>
        <v>0</v>
      </c>
      <c r="I162" s="49" t="s">
        <v>31</v>
      </c>
      <c r="J162" s="49">
        <f t="shared" si="1236"/>
        <v>1677.76</v>
      </c>
      <c r="K162" s="49">
        <v>0.05</v>
      </c>
      <c r="L162" s="49">
        <f t="shared" si="1237"/>
        <v>83.89</v>
      </c>
      <c r="M162" s="49" t="s">
        <v>31</v>
      </c>
      <c r="N162" s="49">
        <f>766/9</f>
        <v>85.11</v>
      </c>
      <c r="O162" s="49">
        <v>550</v>
      </c>
      <c r="P162" s="49">
        <f t="shared" si="1238"/>
        <v>23.41</v>
      </c>
      <c r="Q162" s="49">
        <f t="shared" si="1239"/>
        <v>23.41</v>
      </c>
      <c r="R162" s="49">
        <f t="shared" si="1240"/>
        <v>23.41</v>
      </c>
      <c r="S162" s="49" t="s">
        <v>31</v>
      </c>
      <c r="T162" s="49">
        <f>601.54/9</f>
        <v>66.84</v>
      </c>
      <c r="U162" s="49">
        <v>495</v>
      </c>
      <c r="V162" s="49">
        <f t="shared" si="1241"/>
        <v>16.54</v>
      </c>
      <c r="W162" s="49">
        <f t="shared" si="1242"/>
        <v>16.54</v>
      </c>
      <c r="X162" s="49">
        <f t="shared" si="1243"/>
        <v>16.54</v>
      </c>
      <c r="Y162" s="49" t="s">
        <v>31</v>
      </c>
      <c r="Z162" s="49">
        <f>601.54/9</f>
        <v>66.84</v>
      </c>
      <c r="AA162" s="49">
        <v>220</v>
      </c>
      <c r="AB162" s="49">
        <f t="shared" si="1244"/>
        <v>7.35</v>
      </c>
      <c r="AC162" s="49">
        <f t="shared" si="1245"/>
        <v>7.35</v>
      </c>
      <c r="AD162" s="49">
        <f t="shared" si="1246"/>
        <v>7.35</v>
      </c>
      <c r="AE162" s="49">
        <v>53</v>
      </c>
      <c r="AF162" s="49">
        <f t="shared" si="1254"/>
        <v>1525.81</v>
      </c>
      <c r="AG162" s="49">
        <v>220</v>
      </c>
      <c r="AH162" s="49">
        <f t="shared" si="1247"/>
        <v>167.84</v>
      </c>
      <c r="AI162" s="49">
        <f t="shared" si="1248"/>
        <v>167.84</v>
      </c>
      <c r="AJ162" s="49">
        <f t="shared" si="1249"/>
        <v>167.84</v>
      </c>
      <c r="AK162" s="75">
        <f t="shared" si="1250"/>
        <v>175.19</v>
      </c>
      <c r="AL162" s="49">
        <f t="shared" si="1251"/>
        <v>175.19</v>
      </c>
      <c r="AM162" s="49">
        <f t="shared" si="1252"/>
        <v>175.19</v>
      </c>
      <c r="AN162" s="13">
        <f t="shared" si="1253"/>
        <v>228.19</v>
      </c>
      <c r="AO162" s="1"/>
    </row>
    <row r="163" spans="1:41" ht="15" customHeight="1" x14ac:dyDescent="0.2">
      <c r="A163" s="83"/>
      <c r="B163" s="4"/>
      <c r="C163" s="58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75"/>
      <c r="AL163" s="49"/>
      <c r="AM163" s="49"/>
      <c r="AN163" s="2"/>
      <c r="AO163" s="1"/>
    </row>
    <row r="164" spans="1:41" ht="15" customHeight="1" x14ac:dyDescent="0.2">
      <c r="A164" s="83"/>
      <c r="B164" s="4"/>
      <c r="C164" s="58">
        <v>11510</v>
      </c>
      <c r="D164" s="47"/>
      <c r="E164" s="48" t="s">
        <v>119</v>
      </c>
      <c r="F164" s="49">
        <v>64</v>
      </c>
      <c r="G164" s="49"/>
      <c r="H164" s="49">
        <f t="shared" ref="H164" si="1255">F164/100*G164</f>
        <v>0</v>
      </c>
      <c r="I164" s="49" t="s">
        <v>31</v>
      </c>
      <c r="J164" s="49">
        <f t="shared" ref="J164" si="1256">N164+T164+AF164</f>
        <v>687.47</v>
      </c>
      <c r="K164" s="49">
        <v>0.05</v>
      </c>
      <c r="L164" s="49">
        <f t="shared" ref="L164" si="1257">J164*K164</f>
        <v>34.369999999999997</v>
      </c>
      <c r="M164" s="49" t="s">
        <v>31</v>
      </c>
      <c r="N164" s="49">
        <f>2327.32/9</f>
        <v>258.58999999999997</v>
      </c>
      <c r="O164" s="49">
        <v>550</v>
      </c>
      <c r="P164" s="49">
        <f t="shared" ref="P164" si="1258">N164*O164/2000</f>
        <v>71.11</v>
      </c>
      <c r="Q164" s="49">
        <f t="shared" ref="Q164" si="1259">N164*O164/2000</f>
        <v>71.11</v>
      </c>
      <c r="R164" s="49">
        <f t="shared" ref="R164" si="1260">N164*O164/2000</f>
        <v>71.11</v>
      </c>
      <c r="S164" s="49" t="s">
        <v>31</v>
      </c>
      <c r="T164" s="49">
        <f>1929.98/9</f>
        <v>214.44</v>
      </c>
      <c r="U164" s="49">
        <v>495</v>
      </c>
      <c r="V164" s="49">
        <f t="shared" ref="V164" si="1261">T164*U164/2000</f>
        <v>53.07</v>
      </c>
      <c r="W164" s="49">
        <f t="shared" ref="W164" si="1262">T164*U164/2000</f>
        <v>53.07</v>
      </c>
      <c r="X164" s="49">
        <f t="shared" ref="X164" si="1263">T164*U164/2000</f>
        <v>53.07</v>
      </c>
      <c r="Y164" s="49" t="s">
        <v>31</v>
      </c>
      <c r="Z164" s="49">
        <f>1929.98/9</f>
        <v>214.44</v>
      </c>
      <c r="AA164" s="49">
        <v>220</v>
      </c>
      <c r="AB164" s="49">
        <f t="shared" ref="AB164" si="1264">Z164*AA164/2000</f>
        <v>23.59</v>
      </c>
      <c r="AC164" s="49">
        <f t="shared" ref="AC164" si="1265">Z164*AA164/2000</f>
        <v>23.59</v>
      </c>
      <c r="AD164" s="49">
        <f t="shared" ref="AD164" si="1266">Z164*AA164/2000</f>
        <v>23.59</v>
      </c>
      <c r="AE164" s="49" t="s">
        <v>31</v>
      </c>
      <c r="AF164" s="49">
        <f>1929.98/9</f>
        <v>214.44</v>
      </c>
      <c r="AG164" s="49">
        <v>220</v>
      </c>
      <c r="AH164" s="49">
        <f>AF164*AG164/2000</f>
        <v>23.59</v>
      </c>
      <c r="AI164" s="49">
        <f>AF164*AG164/2000</f>
        <v>23.59</v>
      </c>
      <c r="AJ164" s="49">
        <f>AF164*AG164/2000</f>
        <v>23.59</v>
      </c>
      <c r="AK164" s="75">
        <f t="shared" ref="AK164" si="1267">AB164+AH164</f>
        <v>47.18</v>
      </c>
      <c r="AL164" s="49">
        <f t="shared" ref="AL164" si="1268">AC164+AI164</f>
        <v>47.18</v>
      </c>
      <c r="AM164" s="49">
        <f t="shared" ref="AM164" si="1269">AD164+AJ164</f>
        <v>47.18</v>
      </c>
      <c r="AN164" s="2"/>
      <c r="AO164" s="1"/>
    </row>
    <row r="165" spans="1:41" ht="15" customHeight="1" x14ac:dyDescent="0.2">
      <c r="A165" s="83"/>
      <c r="B165" s="4"/>
      <c r="C165" s="58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75"/>
      <c r="AL165" s="49"/>
      <c r="AM165" s="49"/>
      <c r="AN165" s="2"/>
      <c r="AO165" s="1"/>
    </row>
    <row r="166" spans="1:41" ht="15" customHeight="1" x14ac:dyDescent="0.2">
      <c r="A166" s="83"/>
      <c r="B166" s="4"/>
      <c r="C166" s="58">
        <v>14998</v>
      </c>
      <c r="D166" s="47"/>
      <c r="E166" s="48" t="s">
        <v>120</v>
      </c>
      <c r="F166" s="49">
        <v>32</v>
      </c>
      <c r="G166" s="49"/>
      <c r="H166" s="49">
        <f t="shared" ref="H166" si="1270">F166/100*G166</f>
        <v>0</v>
      </c>
      <c r="I166" s="49" t="s">
        <v>31</v>
      </c>
      <c r="J166" s="49">
        <f t="shared" ref="J166" si="1271">N166+T166+AF166</f>
        <v>422.6</v>
      </c>
      <c r="K166" s="49">
        <v>0.05</v>
      </c>
      <c r="L166" s="49">
        <f t="shared" ref="L166" si="1272">J166*K166</f>
        <v>21.13</v>
      </c>
      <c r="M166" s="49" t="s">
        <v>31</v>
      </c>
      <c r="N166" s="49">
        <f>1427.72/9</f>
        <v>158.63999999999999</v>
      </c>
      <c r="O166" s="49">
        <v>550</v>
      </c>
      <c r="P166" s="49">
        <f t="shared" ref="P166" si="1273">N166*O166/2000</f>
        <v>43.63</v>
      </c>
      <c r="Q166" s="49">
        <f t="shared" ref="Q166" si="1274">N166*O166/2000</f>
        <v>43.63</v>
      </c>
      <c r="R166" s="49">
        <f t="shared" ref="R166" si="1275">N166*O166/2000</f>
        <v>43.63</v>
      </c>
      <c r="S166" s="49" t="s">
        <v>31</v>
      </c>
      <c r="T166" s="49">
        <f>1187.78/9</f>
        <v>131.97999999999999</v>
      </c>
      <c r="U166" s="49">
        <v>495</v>
      </c>
      <c r="V166" s="49">
        <f t="shared" ref="V166" si="1276">T166*U166/2000</f>
        <v>32.67</v>
      </c>
      <c r="W166" s="49">
        <f t="shared" ref="W166" si="1277">T166*U166/2000</f>
        <v>32.67</v>
      </c>
      <c r="X166" s="49">
        <f t="shared" ref="X166" si="1278">T166*U166/2000</f>
        <v>32.67</v>
      </c>
      <c r="Y166" s="49" t="s">
        <v>31</v>
      </c>
      <c r="Z166" s="49">
        <f>1187.78/9</f>
        <v>131.97999999999999</v>
      </c>
      <c r="AA166" s="49">
        <v>220</v>
      </c>
      <c r="AB166" s="49">
        <f t="shared" ref="AB166" si="1279">Z166*AA166/2000</f>
        <v>14.52</v>
      </c>
      <c r="AC166" s="49">
        <f t="shared" ref="AC166" si="1280">Z166*AA166/2000</f>
        <v>14.52</v>
      </c>
      <c r="AD166" s="49">
        <f t="shared" ref="AD166" si="1281">Z166*AA166/2000</f>
        <v>14.52</v>
      </c>
      <c r="AE166" s="49" t="s">
        <v>31</v>
      </c>
      <c r="AF166" s="49">
        <f>1187.78/9</f>
        <v>131.97999999999999</v>
      </c>
      <c r="AG166" s="49">
        <v>220</v>
      </c>
      <c r="AH166" s="49">
        <f>AF166*AG166/2000</f>
        <v>14.52</v>
      </c>
      <c r="AI166" s="49">
        <f>AF166*AG166/2000</f>
        <v>14.52</v>
      </c>
      <c r="AJ166" s="49">
        <f>AF166*AG166/2000</f>
        <v>14.52</v>
      </c>
      <c r="AK166" s="75">
        <f t="shared" ref="AK166" si="1282">AB166+AH166</f>
        <v>29.04</v>
      </c>
      <c r="AL166" s="49">
        <f t="shared" ref="AL166" si="1283">AC166+AI166</f>
        <v>29.04</v>
      </c>
      <c r="AM166" s="49">
        <f t="shared" ref="AM166" si="1284">AD166+AJ166</f>
        <v>29.04</v>
      </c>
      <c r="AN166" s="2"/>
      <c r="AO166" s="1"/>
    </row>
    <row r="167" spans="1:41" ht="15" customHeight="1" x14ac:dyDescent="0.2">
      <c r="A167" s="83"/>
      <c r="B167" s="4"/>
      <c r="C167" s="58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75"/>
      <c r="AL167" s="49"/>
      <c r="AM167" s="49"/>
      <c r="AN167" s="2"/>
      <c r="AO167" s="1"/>
    </row>
    <row r="168" spans="1:41" ht="15" customHeight="1" x14ac:dyDescent="0.2">
      <c r="A168" s="83"/>
      <c r="B168" s="4"/>
      <c r="C168" s="58">
        <v>1015</v>
      </c>
      <c r="D168" s="47">
        <v>1090</v>
      </c>
      <c r="E168" s="48" t="s">
        <v>104</v>
      </c>
      <c r="F168" s="49">
        <f t="shared" ref="F168" si="1285">D168-C168</f>
        <v>75</v>
      </c>
      <c r="G168" s="49"/>
      <c r="H168" s="49">
        <f t="shared" ref="H168" si="1286">F168/100*G168</f>
        <v>0</v>
      </c>
      <c r="I168" s="49" t="s">
        <v>31</v>
      </c>
      <c r="J168" s="49">
        <f t="shared" ref="J168" si="1287">N168+T168+AF168</f>
        <v>1340.99</v>
      </c>
      <c r="K168" s="49">
        <v>0.05</v>
      </c>
      <c r="L168" s="49">
        <f t="shared" ref="L168" si="1288">J168*K168</f>
        <v>67.05</v>
      </c>
      <c r="M168" s="49" t="s">
        <v>31</v>
      </c>
      <c r="N168" s="49">
        <f>4467.88/9</f>
        <v>496.43</v>
      </c>
      <c r="O168" s="49">
        <v>550</v>
      </c>
      <c r="P168" s="49">
        <f t="shared" ref="P168" si="1289">N168*O168/2000</f>
        <v>136.52000000000001</v>
      </c>
      <c r="Q168" s="49">
        <f t="shared" ref="Q168" si="1290">N168*O168/2000</f>
        <v>136.52000000000001</v>
      </c>
      <c r="R168" s="49">
        <f t="shared" ref="R168" si="1291">N168*O168/2000</f>
        <v>136.52000000000001</v>
      </c>
      <c r="S168" s="49" t="s">
        <v>31</v>
      </c>
      <c r="T168" s="49">
        <f>3973.56/9</f>
        <v>441.51</v>
      </c>
      <c r="U168" s="49">
        <v>495</v>
      </c>
      <c r="V168" s="49">
        <f t="shared" ref="V168" si="1292">T168*U168/2000</f>
        <v>109.27</v>
      </c>
      <c r="W168" s="49">
        <f t="shared" ref="W168" si="1293">T168*U168/2000</f>
        <v>109.27</v>
      </c>
      <c r="X168" s="49">
        <f t="shared" ref="X168" si="1294">T168*U168/2000</f>
        <v>109.27</v>
      </c>
      <c r="Y168" s="49" t="s">
        <v>31</v>
      </c>
      <c r="Z168" s="49">
        <f>3973.56/9</f>
        <v>441.51</v>
      </c>
      <c r="AA168" s="49">
        <v>220</v>
      </c>
      <c r="AB168" s="49">
        <f t="shared" ref="AB168" si="1295">Z168*AA168/2000</f>
        <v>48.57</v>
      </c>
      <c r="AC168" s="49">
        <f t="shared" ref="AC168" si="1296">Z168*AA168/2000</f>
        <v>48.57</v>
      </c>
      <c r="AD168" s="49">
        <f t="shared" ref="AD168" si="1297">Z168*AA168/2000</f>
        <v>48.57</v>
      </c>
      <c r="AE168" s="49" t="s">
        <v>103</v>
      </c>
      <c r="AF168" s="49">
        <f>3627.47/9</f>
        <v>403.05</v>
      </c>
      <c r="AG168" s="49">
        <v>220</v>
      </c>
      <c r="AH168" s="49">
        <f>AF168*AG168/2000</f>
        <v>44.34</v>
      </c>
      <c r="AI168" s="49">
        <f>AF168*AG168/2000</f>
        <v>44.34</v>
      </c>
      <c r="AJ168" s="49">
        <f>AF168*AG168/2000</f>
        <v>44.34</v>
      </c>
      <c r="AK168" s="75">
        <f t="shared" ref="AK168" si="1298">AB168+AH168</f>
        <v>92.91</v>
      </c>
      <c r="AL168" s="49">
        <f t="shared" ref="AL168" si="1299">AC168+AI168</f>
        <v>92.91</v>
      </c>
      <c r="AM168" s="49">
        <f t="shared" ref="AM168" si="1300">AD168+AJ168</f>
        <v>92.91</v>
      </c>
      <c r="AN168" s="2"/>
      <c r="AO168" s="1"/>
    </row>
    <row r="169" spans="1:41" ht="15" customHeight="1" x14ac:dyDescent="0.2">
      <c r="A169" s="83"/>
      <c r="B169" s="4"/>
      <c r="C169" s="58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75"/>
      <c r="AL169" s="49"/>
      <c r="AM169" s="49"/>
      <c r="AN169" s="2"/>
      <c r="AO169" s="1"/>
    </row>
    <row r="170" spans="1:41" ht="15" customHeight="1" x14ac:dyDescent="0.2">
      <c r="A170" s="83"/>
      <c r="B170" s="4"/>
      <c r="C170" s="58">
        <v>10980</v>
      </c>
      <c r="D170" s="47"/>
      <c r="E170" s="48" t="s">
        <v>122</v>
      </c>
      <c r="F170" s="49">
        <v>42</v>
      </c>
      <c r="G170" s="49"/>
      <c r="H170" s="49">
        <f t="shared" ref="H170" si="1301">F170/100*G170</f>
        <v>0</v>
      </c>
      <c r="I170" s="49" t="s">
        <v>31</v>
      </c>
      <c r="J170" s="49">
        <f t="shared" ref="J170" si="1302">N170+T170+AF170</f>
        <v>430.85</v>
      </c>
      <c r="K170" s="49">
        <v>0.05</v>
      </c>
      <c r="L170" s="49">
        <f t="shared" ref="L170" si="1303">J170*K170</f>
        <v>21.54</v>
      </c>
      <c r="M170" s="49" t="s">
        <v>31</v>
      </c>
      <c r="N170" s="49">
        <f>1342.21/9</f>
        <v>149.13</v>
      </c>
      <c r="O170" s="49">
        <v>550</v>
      </c>
      <c r="P170" s="49">
        <f t="shared" ref="P170" si="1304">N170*O170/2000</f>
        <v>41.01</v>
      </c>
      <c r="Q170" s="49">
        <f t="shared" ref="Q170" si="1305">N170*O170/2000</f>
        <v>41.01</v>
      </c>
      <c r="R170" s="49">
        <f t="shared" ref="R170" si="1306">N170*O170/2000</f>
        <v>41.01</v>
      </c>
      <c r="S170" s="49" t="s">
        <v>31</v>
      </c>
      <c r="T170" s="49">
        <f>1267.76/9</f>
        <v>140.86000000000001</v>
      </c>
      <c r="U170" s="49">
        <v>495</v>
      </c>
      <c r="V170" s="49">
        <f t="shared" ref="V170" si="1307">T170*U170/2000</f>
        <v>34.86</v>
      </c>
      <c r="W170" s="49">
        <f t="shared" ref="W170" si="1308">T170*U170/2000</f>
        <v>34.86</v>
      </c>
      <c r="X170" s="49">
        <f t="shared" ref="X170" si="1309">T170*U170/2000</f>
        <v>34.86</v>
      </c>
      <c r="Y170" s="49" t="s">
        <v>31</v>
      </c>
      <c r="Z170" s="49">
        <f>1267.76/9</f>
        <v>140.86000000000001</v>
      </c>
      <c r="AA170" s="49">
        <v>220</v>
      </c>
      <c r="AB170" s="49">
        <f t="shared" ref="AB170" si="1310">Z170*AA170/2000</f>
        <v>15.49</v>
      </c>
      <c r="AC170" s="49">
        <f t="shared" ref="AC170" si="1311">Z170*AA170/2000</f>
        <v>15.49</v>
      </c>
      <c r="AD170" s="49">
        <f t="shared" ref="AD170" si="1312">Z170*AA170/2000</f>
        <v>15.49</v>
      </c>
      <c r="AE170" s="49" t="s">
        <v>103</v>
      </c>
      <c r="AF170" s="49">
        <f>1267.76/9</f>
        <v>140.86000000000001</v>
      </c>
      <c r="AG170" s="49">
        <v>220</v>
      </c>
      <c r="AH170" s="49">
        <f>AF170*AG170/2000</f>
        <v>15.49</v>
      </c>
      <c r="AI170" s="49">
        <f>AF170*AG170/2000</f>
        <v>15.49</v>
      </c>
      <c r="AJ170" s="49">
        <f>AF170*AG170/2000</f>
        <v>15.49</v>
      </c>
      <c r="AK170" s="75">
        <f t="shared" ref="AK170" si="1313">AB170+AH170</f>
        <v>30.98</v>
      </c>
      <c r="AL170" s="49">
        <f t="shared" ref="AL170" si="1314">AC170+AI170</f>
        <v>30.98</v>
      </c>
      <c r="AM170" s="49">
        <f t="shared" ref="AM170" si="1315">AD170+AJ170</f>
        <v>30.98</v>
      </c>
      <c r="AN170" s="2"/>
      <c r="AO170" s="1"/>
    </row>
    <row r="171" spans="1:41" ht="15" customHeight="1" x14ac:dyDescent="0.2">
      <c r="A171" s="83"/>
      <c r="B171" s="4"/>
      <c r="C171" s="58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75"/>
      <c r="AL171" s="49"/>
      <c r="AM171" s="49"/>
      <c r="AN171" s="2"/>
      <c r="AO171" s="1"/>
    </row>
    <row r="172" spans="1:41" ht="15" customHeight="1" x14ac:dyDescent="0.2">
      <c r="A172" s="83"/>
      <c r="B172" s="4"/>
      <c r="C172" s="58">
        <v>20247</v>
      </c>
      <c r="D172" s="47"/>
      <c r="E172" s="48" t="s">
        <v>121</v>
      </c>
      <c r="F172" s="49">
        <v>34</v>
      </c>
      <c r="G172" s="49"/>
      <c r="H172" s="49">
        <f t="shared" ref="H172" si="1316">F172/100*G172</f>
        <v>0</v>
      </c>
      <c r="I172" s="49" t="s">
        <v>31</v>
      </c>
      <c r="J172" s="49">
        <f t="shared" ref="J172" si="1317">N172+T172+AF172</f>
        <v>417.99</v>
      </c>
      <c r="K172" s="49">
        <v>0.05</v>
      </c>
      <c r="L172" s="49">
        <f t="shared" ref="L172" si="1318">J172*K172</f>
        <v>20.9</v>
      </c>
      <c r="M172" s="49" t="s">
        <v>31</v>
      </c>
      <c r="N172" s="49">
        <f>1413.29/9</f>
        <v>157.03</v>
      </c>
      <c r="O172" s="49">
        <v>550</v>
      </c>
      <c r="P172" s="49">
        <f t="shared" ref="P172" si="1319">N172*O172/2000</f>
        <v>43.18</v>
      </c>
      <c r="Q172" s="49">
        <f t="shared" ref="Q172" si="1320">N172*O172/2000</f>
        <v>43.18</v>
      </c>
      <c r="R172" s="49">
        <f t="shared" ref="R172" si="1321">N172*O172/2000</f>
        <v>43.18</v>
      </c>
      <c r="S172" s="49" t="s">
        <v>31</v>
      </c>
      <c r="T172" s="49">
        <f>1174.31/9</f>
        <v>130.47999999999999</v>
      </c>
      <c r="U172" s="49">
        <v>495</v>
      </c>
      <c r="V172" s="49">
        <f t="shared" ref="V172" si="1322">T172*U172/2000</f>
        <v>32.29</v>
      </c>
      <c r="W172" s="49">
        <f t="shared" ref="W172" si="1323">T172*U172/2000</f>
        <v>32.29</v>
      </c>
      <c r="X172" s="49">
        <f t="shared" ref="X172" si="1324">T172*U172/2000</f>
        <v>32.29</v>
      </c>
      <c r="Y172" s="49" t="s">
        <v>31</v>
      </c>
      <c r="Z172" s="49">
        <f>1174.31/9</f>
        <v>130.47999999999999</v>
      </c>
      <c r="AA172" s="49">
        <v>220</v>
      </c>
      <c r="AB172" s="49">
        <f t="shared" ref="AB172" si="1325">Z172*AA172/2000</f>
        <v>14.35</v>
      </c>
      <c r="AC172" s="49">
        <f t="shared" ref="AC172" si="1326">Z172*AA172/2000</f>
        <v>14.35</v>
      </c>
      <c r="AD172" s="49">
        <f t="shared" ref="AD172" si="1327">Z172*AA172/2000</f>
        <v>14.35</v>
      </c>
      <c r="AE172" s="49" t="s">
        <v>31</v>
      </c>
      <c r="AF172" s="49">
        <f>1174.31/9</f>
        <v>130.47999999999999</v>
      </c>
      <c r="AG172" s="49">
        <v>220</v>
      </c>
      <c r="AH172" s="49">
        <f>AF172*AG172/2000</f>
        <v>14.35</v>
      </c>
      <c r="AI172" s="49">
        <f>AF172*AG172/2000</f>
        <v>14.35</v>
      </c>
      <c r="AJ172" s="49">
        <f>AF172*AG172/2000</f>
        <v>14.35</v>
      </c>
      <c r="AK172" s="75">
        <f t="shared" ref="AK172" si="1328">AB172+AH172</f>
        <v>28.7</v>
      </c>
      <c r="AL172" s="49">
        <f t="shared" ref="AL172" si="1329">AC172+AI172</f>
        <v>28.7</v>
      </c>
      <c r="AM172" s="49">
        <f t="shared" ref="AM172" si="1330">AD172+AJ172</f>
        <v>28.7</v>
      </c>
      <c r="AN172" s="2"/>
      <c r="AO172" s="1"/>
    </row>
    <row r="173" spans="1:41" ht="15" customHeight="1" x14ac:dyDescent="0.2">
      <c r="A173" s="83"/>
      <c r="B173" s="4"/>
      <c r="C173" s="58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75"/>
      <c r="AL173" s="49"/>
      <c r="AM173" s="49"/>
      <c r="AN173" s="2"/>
      <c r="AO173" s="1"/>
    </row>
    <row r="174" spans="1:41" ht="15" customHeight="1" x14ac:dyDescent="0.2">
      <c r="A174" s="83"/>
      <c r="B174" s="4"/>
      <c r="C174" s="58">
        <v>10012.120000000001</v>
      </c>
      <c r="D174" s="47">
        <v>10081.540000000001</v>
      </c>
      <c r="E174" s="48" t="s">
        <v>105</v>
      </c>
      <c r="F174" s="49">
        <f t="shared" ref="F174" si="1331">D174-C174</f>
        <v>69.42</v>
      </c>
      <c r="G174" s="49"/>
      <c r="H174" s="49">
        <f t="shared" ref="H174" si="1332">F174/100*G174</f>
        <v>0</v>
      </c>
      <c r="I174" s="49" t="s">
        <v>31</v>
      </c>
      <c r="J174" s="49">
        <f t="shared" ref="J174" si="1333">N174+T174+AF174</f>
        <v>815.73</v>
      </c>
      <c r="K174" s="49">
        <v>0.05</v>
      </c>
      <c r="L174" s="49">
        <f t="shared" ref="L174" si="1334">J174*K174</f>
        <v>40.79</v>
      </c>
      <c r="M174" s="49" t="s">
        <v>31</v>
      </c>
      <c r="N174" s="49">
        <f>2715.54/9</f>
        <v>301.73</v>
      </c>
      <c r="O174" s="49">
        <v>550</v>
      </c>
      <c r="P174" s="49">
        <f t="shared" ref="P174" si="1335">N174*O174/2000</f>
        <v>82.98</v>
      </c>
      <c r="Q174" s="49">
        <f t="shared" ref="Q174" si="1336">N174*O174/2000</f>
        <v>82.98</v>
      </c>
      <c r="R174" s="49">
        <f t="shared" ref="R174" si="1337">N174*O174/2000</f>
        <v>82.98</v>
      </c>
      <c r="S174" s="49" t="s">
        <v>31</v>
      </c>
      <c r="T174" s="49">
        <f>2312.96/9</f>
        <v>257</v>
      </c>
      <c r="U174" s="49">
        <v>495</v>
      </c>
      <c r="V174" s="49">
        <f t="shared" ref="V174" si="1338">T174*U174/2000</f>
        <v>63.61</v>
      </c>
      <c r="W174" s="49">
        <f t="shared" ref="W174" si="1339">T174*U174/2000</f>
        <v>63.61</v>
      </c>
      <c r="X174" s="49">
        <f t="shared" ref="X174" si="1340">T174*U174/2000</f>
        <v>63.61</v>
      </c>
      <c r="Y174" s="49" t="s">
        <v>31</v>
      </c>
      <c r="Z174" s="49">
        <f>2312.96/9</f>
        <v>257</v>
      </c>
      <c r="AA174" s="49">
        <v>220</v>
      </c>
      <c r="AB174" s="49">
        <f t="shared" ref="AB174" si="1341">Z174*AA174/2000</f>
        <v>28.27</v>
      </c>
      <c r="AC174" s="49">
        <f t="shared" ref="AC174" si="1342">Z174*AA174/2000</f>
        <v>28.27</v>
      </c>
      <c r="AD174" s="49">
        <f t="shared" ref="AD174" si="1343">Z174*AA174/2000</f>
        <v>28.27</v>
      </c>
      <c r="AE174" s="49" t="s">
        <v>103</v>
      </c>
      <c r="AF174" s="49">
        <f>2312.96/9</f>
        <v>257</v>
      </c>
      <c r="AG174" s="49">
        <v>220</v>
      </c>
      <c r="AH174" s="49">
        <f>AF174*AG174/2000</f>
        <v>28.27</v>
      </c>
      <c r="AI174" s="49">
        <f>AF174*AG174/2000</f>
        <v>28.27</v>
      </c>
      <c r="AJ174" s="49">
        <f>AF174*AG174/2000</f>
        <v>28.27</v>
      </c>
      <c r="AK174" s="75">
        <f t="shared" ref="AK174" si="1344">AB174+AH174</f>
        <v>56.54</v>
      </c>
      <c r="AL174" s="49">
        <f t="shared" ref="AL174" si="1345">AC174+AI174</f>
        <v>56.54</v>
      </c>
      <c r="AM174" s="49">
        <f t="shared" ref="AM174" si="1346">AD174+AJ174</f>
        <v>56.54</v>
      </c>
      <c r="AN174" s="2"/>
      <c r="AO174" s="1"/>
    </row>
    <row r="175" spans="1:41" ht="15" customHeight="1" x14ac:dyDescent="0.2">
      <c r="A175" s="83"/>
      <c r="B175" s="4"/>
      <c r="C175" s="58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75"/>
      <c r="AL175" s="49"/>
      <c r="AM175" s="49"/>
      <c r="AN175" s="2"/>
      <c r="AO175" s="1"/>
    </row>
    <row r="176" spans="1:41" ht="15" customHeight="1" x14ac:dyDescent="0.2">
      <c r="A176" s="83"/>
      <c r="B176" s="4"/>
      <c r="C176" s="58">
        <v>10018</v>
      </c>
      <c r="D176" s="47">
        <v>10128.200000000001</v>
      </c>
      <c r="E176" s="48" t="s">
        <v>106</v>
      </c>
      <c r="F176" s="49">
        <f t="shared" ref="F176" si="1347">D176-C176</f>
        <v>110.2</v>
      </c>
      <c r="G176" s="49"/>
      <c r="H176" s="49">
        <f t="shared" ref="H176" si="1348">F176/100*G176</f>
        <v>0</v>
      </c>
      <c r="I176" s="49" t="s">
        <v>31</v>
      </c>
      <c r="J176" s="49">
        <f t="shared" ref="J176" si="1349">N176+T176+AF176</f>
        <v>1997.94</v>
      </c>
      <c r="K176" s="49">
        <v>0.05</v>
      </c>
      <c r="L176" s="49">
        <f t="shared" ref="L176" si="1350">J176*K176</f>
        <v>99.9</v>
      </c>
      <c r="M176" s="49" t="s">
        <v>31</v>
      </c>
      <c r="N176" s="49">
        <f>6432.66/9</f>
        <v>714.74</v>
      </c>
      <c r="O176" s="49">
        <v>550</v>
      </c>
      <c r="P176" s="49">
        <f t="shared" ref="P176" si="1351">N176*O176/2000</f>
        <v>196.55</v>
      </c>
      <c r="Q176" s="49">
        <f t="shared" ref="Q176" si="1352">N176*O176/2000</f>
        <v>196.55</v>
      </c>
      <c r="R176" s="49">
        <f t="shared" ref="R176" si="1353">N176*O176/2000</f>
        <v>196.55</v>
      </c>
      <c r="S176" s="49" t="s">
        <v>31</v>
      </c>
      <c r="T176" s="49">
        <f>5774.36/9</f>
        <v>641.6</v>
      </c>
      <c r="U176" s="49">
        <v>495</v>
      </c>
      <c r="V176" s="49">
        <f t="shared" ref="V176" si="1354">T176*U176/2000</f>
        <v>158.80000000000001</v>
      </c>
      <c r="W176" s="49">
        <f t="shared" ref="W176" si="1355">T176*U176/2000</f>
        <v>158.80000000000001</v>
      </c>
      <c r="X176" s="49">
        <f t="shared" ref="X176" si="1356">T176*U176/2000</f>
        <v>158.80000000000001</v>
      </c>
      <c r="Y176" s="49" t="s">
        <v>31</v>
      </c>
      <c r="Z176" s="49">
        <f>5774.36/9</f>
        <v>641.6</v>
      </c>
      <c r="AA176" s="49">
        <v>220</v>
      </c>
      <c r="AB176" s="49">
        <f t="shared" ref="AB176" si="1357">Z176*AA176/2000</f>
        <v>70.58</v>
      </c>
      <c r="AC176" s="49">
        <f t="shared" ref="AC176" si="1358">Z176*AA176/2000</f>
        <v>70.58</v>
      </c>
      <c r="AD176" s="49">
        <f t="shared" ref="AD176" si="1359">Z176*AA176/2000</f>
        <v>70.58</v>
      </c>
      <c r="AE176" s="49" t="s">
        <v>103</v>
      </c>
      <c r="AF176" s="49">
        <f>5774.36/9</f>
        <v>641.6</v>
      </c>
      <c r="AG176" s="49">
        <v>220</v>
      </c>
      <c r="AH176" s="49">
        <f>AF176*AG176/2000</f>
        <v>70.58</v>
      </c>
      <c r="AI176" s="49">
        <f>AF176*AG176/2000</f>
        <v>70.58</v>
      </c>
      <c r="AJ176" s="49">
        <f>AF176*AG176/2000</f>
        <v>70.58</v>
      </c>
      <c r="AK176" s="75">
        <f t="shared" ref="AK176" si="1360">AB176+AH176</f>
        <v>141.16</v>
      </c>
      <c r="AL176" s="49">
        <f t="shared" ref="AL176" si="1361">AC176+AI176</f>
        <v>141.16</v>
      </c>
      <c r="AM176" s="49">
        <f t="shared" ref="AM176" si="1362">AD176+AJ176</f>
        <v>141.16</v>
      </c>
      <c r="AN176" s="2"/>
      <c r="AO176" s="1"/>
    </row>
    <row r="177" spans="1:41" ht="15" customHeight="1" x14ac:dyDescent="0.2">
      <c r="A177" s="83"/>
      <c r="B177" s="4"/>
      <c r="C177" s="58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75"/>
      <c r="AL177" s="49"/>
      <c r="AM177" s="49"/>
      <c r="AN177" s="2"/>
      <c r="AO177" s="1"/>
    </row>
    <row r="178" spans="1:41" ht="15" customHeight="1" x14ac:dyDescent="0.2">
      <c r="A178" s="83"/>
      <c r="B178" s="4"/>
      <c r="C178" s="58">
        <v>1014.92</v>
      </c>
      <c r="D178" s="47">
        <v>1151.02</v>
      </c>
      <c r="E178" s="48" t="s">
        <v>107</v>
      </c>
      <c r="F178" s="49">
        <f t="shared" ref="F178" si="1363">D178-C178</f>
        <v>136.1</v>
      </c>
      <c r="G178" s="49"/>
      <c r="H178" s="49">
        <f t="shared" ref="H178" si="1364">F178/100*G178</f>
        <v>0</v>
      </c>
      <c r="I178" s="49" t="s">
        <v>31</v>
      </c>
      <c r="J178" s="49">
        <f t="shared" ref="J178" si="1365">N178+T178+AF178</f>
        <v>2267.9499999999998</v>
      </c>
      <c r="K178" s="49">
        <v>0.05</v>
      </c>
      <c r="L178" s="49">
        <f t="shared" ref="L178" si="1366">J178*K178</f>
        <v>113.4</v>
      </c>
      <c r="M178" s="49" t="s">
        <v>31</v>
      </c>
      <c r="N178" s="49">
        <f>7367.69/9</f>
        <v>818.63</v>
      </c>
      <c r="O178" s="49">
        <v>550</v>
      </c>
      <c r="P178" s="49">
        <f t="shared" ref="P178" si="1367">N178*O178/2000</f>
        <v>225.12</v>
      </c>
      <c r="Q178" s="49">
        <f t="shared" ref="Q178" si="1368">N178*O178/2000</f>
        <v>225.12</v>
      </c>
      <c r="R178" s="49">
        <f t="shared" ref="R178" si="1369">N178*O178/2000</f>
        <v>225.12</v>
      </c>
      <c r="S178" s="49" t="s">
        <v>31</v>
      </c>
      <c r="T178" s="49">
        <f>6521.9/9</f>
        <v>724.66</v>
      </c>
      <c r="U178" s="49">
        <v>495</v>
      </c>
      <c r="V178" s="49">
        <f t="shared" ref="V178" si="1370">T178*U178/2000</f>
        <v>179.35</v>
      </c>
      <c r="W178" s="49">
        <f t="shared" ref="W178" si="1371">T178*U178/2000</f>
        <v>179.35</v>
      </c>
      <c r="X178" s="49">
        <f t="shared" ref="X178" si="1372">T178*U178/2000</f>
        <v>179.35</v>
      </c>
      <c r="Y178" s="49" t="s">
        <v>31</v>
      </c>
      <c r="Z178" s="49">
        <f>6521.9/9</f>
        <v>724.66</v>
      </c>
      <c r="AA178" s="49">
        <v>220</v>
      </c>
      <c r="AB178" s="49">
        <f t="shared" ref="AB178" si="1373">Z178*AA178/2000</f>
        <v>79.709999999999994</v>
      </c>
      <c r="AC178" s="49">
        <f t="shared" ref="AC178" si="1374">Z178*AA178/2000</f>
        <v>79.709999999999994</v>
      </c>
      <c r="AD178" s="49">
        <f t="shared" ref="AD178" si="1375">Z178*AA178/2000</f>
        <v>79.709999999999994</v>
      </c>
      <c r="AE178" s="49" t="s">
        <v>103</v>
      </c>
      <c r="AF178" s="49">
        <f>6521.9/9</f>
        <v>724.66</v>
      </c>
      <c r="AG178" s="49">
        <v>220</v>
      </c>
      <c r="AH178" s="49">
        <f>AF178*AG178/2000</f>
        <v>79.709999999999994</v>
      </c>
      <c r="AI178" s="49">
        <f>AF178*AG178/2000</f>
        <v>79.709999999999994</v>
      </c>
      <c r="AJ178" s="49">
        <f>AF178*AG178/2000</f>
        <v>79.709999999999994</v>
      </c>
      <c r="AK178" s="75">
        <f t="shared" ref="AK178" si="1376">AB178+AH178</f>
        <v>159.41999999999999</v>
      </c>
      <c r="AL178" s="49">
        <f t="shared" ref="AL178" si="1377">AC178+AI178</f>
        <v>159.41999999999999</v>
      </c>
      <c r="AM178" s="49">
        <f t="shared" ref="AM178" si="1378">AD178+AJ178</f>
        <v>159.41999999999999</v>
      </c>
      <c r="AN178" s="2"/>
      <c r="AO178" s="1"/>
    </row>
    <row r="179" spans="1:41" ht="15" customHeight="1" x14ac:dyDescent="0.2">
      <c r="A179" s="83"/>
      <c r="B179" s="4"/>
      <c r="C179" s="58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75"/>
      <c r="AL179" s="49"/>
      <c r="AM179" s="49"/>
      <c r="AN179" s="2"/>
      <c r="AO179" s="1"/>
    </row>
    <row r="180" spans="1:41" ht="15" customHeight="1" x14ac:dyDescent="0.2">
      <c r="A180" s="83"/>
      <c r="B180" s="4"/>
      <c r="C180" s="58"/>
      <c r="D180" s="47"/>
      <c r="E180" s="48" t="s">
        <v>111</v>
      </c>
      <c r="F180" s="49">
        <v>26</v>
      </c>
      <c r="G180" s="49"/>
      <c r="H180" s="49">
        <f t="shared" ref="H180" si="1379">F180/100*G180</f>
        <v>0</v>
      </c>
      <c r="I180" s="49" t="s">
        <v>31</v>
      </c>
      <c r="J180" s="49">
        <f t="shared" ref="J180" si="1380">N180+T180+AF180</f>
        <v>510.2</v>
      </c>
      <c r="K180" s="49">
        <v>0.05</v>
      </c>
      <c r="L180" s="49">
        <f t="shared" ref="L180" si="1381">J180*K180</f>
        <v>25.51</v>
      </c>
      <c r="M180" s="49" t="s">
        <v>31</v>
      </c>
      <c r="N180" s="49">
        <f>1670.59/9</f>
        <v>185.62</v>
      </c>
      <c r="O180" s="49">
        <v>550</v>
      </c>
      <c r="P180" s="49">
        <f t="shared" ref="P180" si="1382">N180*O180/2000</f>
        <v>51.05</v>
      </c>
      <c r="Q180" s="49">
        <f t="shared" ref="Q180" si="1383">N180*O180/2000</f>
        <v>51.05</v>
      </c>
      <c r="R180" s="49">
        <f t="shared" ref="R180" si="1384">N180*O180/2000</f>
        <v>51.05</v>
      </c>
      <c r="S180" s="49" t="s">
        <v>31</v>
      </c>
      <c r="T180" s="49">
        <f>1460.6/9</f>
        <v>162.29</v>
      </c>
      <c r="U180" s="49">
        <v>495</v>
      </c>
      <c r="V180" s="49">
        <f t="shared" ref="V180" si="1385">T180*U180/2000</f>
        <v>40.17</v>
      </c>
      <c r="W180" s="49">
        <f t="shared" ref="W180" si="1386">T180*U180/2000</f>
        <v>40.17</v>
      </c>
      <c r="X180" s="49">
        <f t="shared" ref="X180" si="1387">T180*U180/2000</f>
        <v>40.17</v>
      </c>
      <c r="Y180" s="49" t="s">
        <v>31</v>
      </c>
      <c r="Z180" s="49">
        <f>1460.6/9</f>
        <v>162.29</v>
      </c>
      <c r="AA180" s="49">
        <v>220</v>
      </c>
      <c r="AB180" s="49">
        <f t="shared" ref="AB180" si="1388">Z180*AA180/2000</f>
        <v>17.850000000000001</v>
      </c>
      <c r="AC180" s="49">
        <f t="shared" ref="AC180" si="1389">Z180*AA180/2000</f>
        <v>17.850000000000001</v>
      </c>
      <c r="AD180" s="49">
        <f t="shared" ref="AD180" si="1390">Z180*AA180/2000</f>
        <v>17.850000000000001</v>
      </c>
      <c r="AE180" s="49" t="s">
        <v>31</v>
      </c>
      <c r="AF180" s="49">
        <f>1460.6/9</f>
        <v>162.29</v>
      </c>
      <c r="AG180" s="49">
        <v>220</v>
      </c>
      <c r="AH180" s="49">
        <f>AF180*AG180/2000</f>
        <v>17.850000000000001</v>
      </c>
      <c r="AI180" s="49">
        <f>AF180*AG180/2000</f>
        <v>17.850000000000001</v>
      </c>
      <c r="AJ180" s="49">
        <f>AF180*AG180/2000</f>
        <v>17.850000000000001</v>
      </c>
      <c r="AK180" s="75">
        <f t="shared" ref="AK180" si="1391">AB180+AH180</f>
        <v>35.700000000000003</v>
      </c>
      <c r="AL180" s="49">
        <f t="shared" ref="AL180" si="1392">AC180+AI180</f>
        <v>35.700000000000003</v>
      </c>
      <c r="AM180" s="49">
        <f t="shared" ref="AM180" si="1393">AD180+AJ180</f>
        <v>35.700000000000003</v>
      </c>
      <c r="AN180" s="2"/>
      <c r="AO180" s="1"/>
    </row>
    <row r="181" spans="1:41" ht="15" customHeight="1" x14ac:dyDescent="0.2">
      <c r="A181" s="83"/>
      <c r="B181" s="4"/>
      <c r="C181" s="58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75"/>
      <c r="AL181" s="49"/>
      <c r="AM181" s="49"/>
      <c r="AN181" s="2"/>
      <c r="AO181" s="1"/>
    </row>
    <row r="182" spans="1:41" ht="15" customHeight="1" x14ac:dyDescent="0.2">
      <c r="B182" s="4"/>
      <c r="C182" s="58"/>
      <c r="D182" s="47"/>
      <c r="E182" s="48" t="s">
        <v>116</v>
      </c>
      <c r="F182" s="49">
        <v>49</v>
      </c>
      <c r="G182" s="49"/>
      <c r="H182" s="49">
        <f t="shared" ref="H182" si="1394">F182/100*G182</f>
        <v>0</v>
      </c>
      <c r="I182" s="49" t="s">
        <v>31</v>
      </c>
      <c r="J182" s="49">
        <f t="shared" ref="J182" si="1395">N182+T182+AF182</f>
        <v>280.20999999999998</v>
      </c>
      <c r="K182" s="49">
        <v>0.05</v>
      </c>
      <c r="L182" s="49">
        <f t="shared" ref="L182" si="1396">J182*K182</f>
        <v>14.01</v>
      </c>
      <c r="M182" s="49" t="s">
        <v>31</v>
      </c>
      <c r="N182" s="49">
        <f>880.07/9</f>
        <v>97.79</v>
      </c>
      <c r="O182" s="49">
        <v>550</v>
      </c>
      <c r="P182" s="49">
        <f t="shared" ref="P182" si="1397">N182*O182/2000</f>
        <v>26.89</v>
      </c>
      <c r="Q182" s="49">
        <f t="shared" ref="Q182" si="1398">N182*O182/2000</f>
        <v>26.89</v>
      </c>
      <c r="R182" s="49">
        <f t="shared" ref="R182" si="1399">N182*O182/2000</f>
        <v>26.89</v>
      </c>
      <c r="S182" s="49" t="s">
        <v>31</v>
      </c>
      <c r="T182" s="49">
        <f>820.93/9</f>
        <v>91.21</v>
      </c>
      <c r="U182" s="49">
        <v>495</v>
      </c>
      <c r="V182" s="49">
        <f t="shared" ref="V182" si="1400">T182*U182/2000</f>
        <v>22.57</v>
      </c>
      <c r="W182" s="49">
        <f t="shared" ref="W182" si="1401">T182*U182/2000</f>
        <v>22.57</v>
      </c>
      <c r="X182" s="49">
        <f t="shared" ref="X182" si="1402">T182*U182/2000</f>
        <v>22.57</v>
      </c>
      <c r="Y182" s="49" t="s">
        <v>31</v>
      </c>
      <c r="Z182" s="49">
        <f>821.93/9</f>
        <v>91.33</v>
      </c>
      <c r="AA182" s="49">
        <v>220</v>
      </c>
      <c r="AB182" s="49">
        <f t="shared" ref="AB182" si="1403">Z182*AA182/2000</f>
        <v>10.050000000000001</v>
      </c>
      <c r="AC182" s="49">
        <f t="shared" ref="AC182" si="1404">Z182*AA182/2000</f>
        <v>10.050000000000001</v>
      </c>
      <c r="AD182" s="49">
        <f t="shared" ref="AD182" si="1405">Z182*AA182/2000</f>
        <v>10.050000000000001</v>
      </c>
      <c r="AE182" s="49" t="s">
        <v>31</v>
      </c>
      <c r="AF182" s="49">
        <f>820.93/9</f>
        <v>91.21</v>
      </c>
      <c r="AG182" s="49">
        <v>220</v>
      </c>
      <c r="AH182" s="49">
        <f>AF182*AG182/2000</f>
        <v>10.029999999999999</v>
      </c>
      <c r="AI182" s="49">
        <f>AF182*AG182/2000</f>
        <v>10.029999999999999</v>
      </c>
      <c r="AJ182" s="49">
        <f>AF182*AG182/2000</f>
        <v>10.029999999999999</v>
      </c>
      <c r="AK182" s="75">
        <f t="shared" ref="AK182" si="1406">AB182+AH182</f>
        <v>20.079999999999998</v>
      </c>
      <c r="AL182" s="49">
        <f t="shared" ref="AL182" si="1407">AC182+AI182</f>
        <v>20.079999999999998</v>
      </c>
      <c r="AM182" s="49">
        <f t="shared" ref="AM182" si="1408">AD182+AJ182</f>
        <v>20.079999999999998</v>
      </c>
      <c r="AN182" s="2"/>
      <c r="AO182" s="1"/>
    </row>
    <row r="183" spans="1:41" ht="17.25" customHeight="1" thickBot="1" x14ac:dyDescent="0.25">
      <c r="A183" s="83" t="s">
        <v>52</v>
      </c>
      <c r="B183" s="4"/>
      <c r="C183" s="58"/>
      <c r="D183" s="47"/>
      <c r="E183" s="48"/>
      <c r="F183" s="49">
        <f t="shared" si="0"/>
        <v>0</v>
      </c>
      <c r="G183" s="49"/>
      <c r="H183" s="49">
        <f t="shared" si="1"/>
        <v>0</v>
      </c>
      <c r="I183" s="49">
        <v>0</v>
      </c>
      <c r="J183" s="49">
        <f t="shared" si="435"/>
        <v>0</v>
      </c>
      <c r="K183" s="49"/>
      <c r="L183" s="49">
        <f t="shared" si="3"/>
        <v>0</v>
      </c>
      <c r="M183" s="49">
        <v>0</v>
      </c>
      <c r="N183" s="49">
        <f t="shared" si="436"/>
        <v>0</v>
      </c>
      <c r="O183" s="49"/>
      <c r="P183" s="49">
        <f t="shared" si="4"/>
        <v>0</v>
      </c>
      <c r="Q183" s="49">
        <f t="shared" si="5"/>
        <v>0</v>
      </c>
      <c r="R183" s="49">
        <f t="shared" si="6"/>
        <v>0</v>
      </c>
      <c r="S183" s="49">
        <v>0</v>
      </c>
      <c r="T183" s="49">
        <f t="shared" si="437"/>
        <v>0</v>
      </c>
      <c r="U183" s="49"/>
      <c r="V183" s="49">
        <f t="shared" si="7"/>
        <v>0</v>
      </c>
      <c r="W183" s="49">
        <f t="shared" si="8"/>
        <v>0</v>
      </c>
      <c r="X183" s="49">
        <f t="shared" si="9"/>
        <v>0</v>
      </c>
      <c r="Y183" s="49">
        <v>0</v>
      </c>
      <c r="Z183" s="49">
        <f t="shared" si="438"/>
        <v>0</v>
      </c>
      <c r="AA183" s="49"/>
      <c r="AB183" s="49">
        <f t="shared" si="10"/>
        <v>0</v>
      </c>
      <c r="AC183" s="49">
        <f t="shared" si="11"/>
        <v>0</v>
      </c>
      <c r="AD183" s="49">
        <f t="shared" si="12"/>
        <v>0</v>
      </c>
      <c r="AE183" s="49">
        <v>0</v>
      </c>
      <c r="AF183" s="49">
        <f t="shared" si="439"/>
        <v>0</v>
      </c>
      <c r="AG183" s="49"/>
      <c r="AH183" s="49">
        <f t="shared" si="454"/>
        <v>0</v>
      </c>
      <c r="AI183" s="49">
        <f t="shared" si="455"/>
        <v>0</v>
      </c>
      <c r="AJ183" s="49">
        <f t="shared" si="456"/>
        <v>0</v>
      </c>
      <c r="AK183" s="76">
        <f t="shared" si="440"/>
        <v>0</v>
      </c>
      <c r="AL183" s="49">
        <f t="shared" si="316"/>
        <v>0</v>
      </c>
      <c r="AM183" s="49">
        <f t="shared" si="317"/>
        <v>0</v>
      </c>
      <c r="AN183" s="2"/>
      <c r="AO183" s="1"/>
    </row>
    <row r="184" spans="1:41" ht="15" customHeight="1" thickBot="1" x14ac:dyDescent="0.3">
      <c r="A184" s="83" t="s">
        <v>84</v>
      </c>
      <c r="B184" s="4"/>
      <c r="C184" s="142" t="s">
        <v>20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1"/>
      <c r="AL184" s="45"/>
      <c r="AM184" s="46"/>
      <c r="AN184" s="2"/>
      <c r="AO184" s="1"/>
    </row>
    <row r="185" spans="1:41" ht="15" customHeight="1" x14ac:dyDescent="0.2">
      <c r="A185" s="83" t="s">
        <v>85</v>
      </c>
      <c r="B185" s="4"/>
      <c r="C185" s="47">
        <v>21168.21</v>
      </c>
      <c r="D185" s="47">
        <v>21954.66</v>
      </c>
      <c r="E185" s="48" t="s">
        <v>51</v>
      </c>
      <c r="F185" s="49">
        <f t="shared" ref="F185" si="1409">D185-C185</f>
        <v>786.45</v>
      </c>
      <c r="G185" s="49"/>
      <c r="H185" s="49">
        <f t="shared" ref="H185" si="1410">F185/100*G185</f>
        <v>0</v>
      </c>
      <c r="I185" s="49" t="s">
        <v>31</v>
      </c>
      <c r="J185" s="49">
        <f>16055.45/9</f>
        <v>1783.94</v>
      </c>
      <c r="K185" s="49">
        <v>0.17</v>
      </c>
      <c r="L185" s="49">
        <f t="shared" ref="L185" si="1411">J185*K185</f>
        <v>303.27</v>
      </c>
      <c r="M185" s="49"/>
      <c r="N185" s="49"/>
      <c r="O185" s="49"/>
      <c r="P185" s="49">
        <f t="shared" ref="P185" si="1412">N185*O185/2000</f>
        <v>0</v>
      </c>
      <c r="Q185" s="49">
        <f t="shared" ref="Q185" si="1413">N185*O185/2000</f>
        <v>0</v>
      </c>
      <c r="R185" s="49">
        <f>(N185*O185)/2000</f>
        <v>0</v>
      </c>
      <c r="S185" s="49"/>
      <c r="T185" s="49"/>
      <c r="U185" s="49"/>
      <c r="V185" s="49">
        <f>T185*U185/2000</f>
        <v>0</v>
      </c>
      <c r="W185" s="49">
        <f t="shared" ref="W185" si="1414">T185*U185/2000</f>
        <v>0</v>
      </c>
      <c r="X185" s="49">
        <f t="shared" ref="X185" si="1415">T185*U185/2000</f>
        <v>0</v>
      </c>
      <c r="Y185" s="49" t="s">
        <v>31</v>
      </c>
      <c r="Z185" s="49">
        <f>16055.45/9</f>
        <v>1783.94</v>
      </c>
      <c r="AA185" s="49" t="s">
        <v>31</v>
      </c>
      <c r="AB185" s="49">
        <v>311.05</v>
      </c>
      <c r="AC185" s="49">
        <v>311.05</v>
      </c>
      <c r="AD185" s="49">
        <v>311.05</v>
      </c>
      <c r="AE185" s="49"/>
      <c r="AF185" s="49"/>
      <c r="AG185" s="49"/>
      <c r="AH185" s="49">
        <f>AF185*AG185/2000</f>
        <v>0</v>
      </c>
      <c r="AI185" s="49">
        <f>AF185*AG185/2000</f>
        <v>0</v>
      </c>
      <c r="AJ185" s="49">
        <f>AF185*AG185/2000</f>
        <v>0</v>
      </c>
      <c r="AK185" s="74">
        <f t="shared" ref="AK185" si="1416">AB185+AH185</f>
        <v>311.05</v>
      </c>
      <c r="AL185" s="49">
        <f t="shared" ref="AL185" si="1417">AC185+AI185</f>
        <v>311.05</v>
      </c>
      <c r="AM185" s="49">
        <f t="shared" ref="AM185" si="1418">AD185+AJ185</f>
        <v>311.05</v>
      </c>
      <c r="AN185" s="2"/>
      <c r="AO185" s="1"/>
    </row>
    <row r="186" spans="1:41" ht="15" customHeight="1" x14ac:dyDescent="0.2">
      <c r="A186" s="83" t="s">
        <v>99</v>
      </c>
      <c r="B186" s="4"/>
      <c r="C186" s="47">
        <v>20150</v>
      </c>
      <c r="D186" s="47">
        <v>20451.849999999999</v>
      </c>
      <c r="E186" s="48" t="s">
        <v>81</v>
      </c>
      <c r="F186" s="49">
        <f t="shared" ref="F186" si="1419">D186-C186</f>
        <v>301.85000000000002</v>
      </c>
      <c r="G186" s="49"/>
      <c r="H186" s="49">
        <f t="shared" ref="H186" si="1420">F186/100*G186</f>
        <v>0</v>
      </c>
      <c r="I186" s="49" t="s">
        <v>31</v>
      </c>
      <c r="J186" s="49">
        <f>(47/2*52)/9</f>
        <v>135.78</v>
      </c>
      <c r="K186" s="49">
        <v>0.17</v>
      </c>
      <c r="L186" s="49">
        <f t="shared" ref="L186" si="1421">J186*K186</f>
        <v>23.08</v>
      </c>
      <c r="M186" s="49"/>
      <c r="N186" s="49"/>
      <c r="O186" s="49"/>
      <c r="P186" s="49">
        <f t="shared" ref="P186" si="1422">N186*O186/2000</f>
        <v>0</v>
      </c>
      <c r="Q186" s="49">
        <f t="shared" ref="Q186" si="1423">N186*O186/2000</f>
        <v>0</v>
      </c>
      <c r="R186" s="49">
        <f>(N186*O186)/2000</f>
        <v>0</v>
      </c>
      <c r="S186" s="49"/>
      <c r="T186" s="49"/>
      <c r="U186" s="49"/>
      <c r="V186" s="49">
        <f>T186*U186/2000</f>
        <v>0</v>
      </c>
      <c r="W186" s="49">
        <f t="shared" ref="W186" si="1424">T186*U186/2000</f>
        <v>0</v>
      </c>
      <c r="X186" s="49">
        <f t="shared" ref="X186" si="1425">T186*U186/2000</f>
        <v>0</v>
      </c>
      <c r="Y186" s="49" t="s">
        <v>31</v>
      </c>
      <c r="Z186" s="49">
        <f>(47/2*52)/9</f>
        <v>135.78</v>
      </c>
      <c r="AA186" s="49" t="s">
        <v>31</v>
      </c>
      <c r="AB186" s="49">
        <v>18.23</v>
      </c>
      <c r="AC186" s="49">
        <v>18.23</v>
      </c>
      <c r="AD186" s="49">
        <v>18.23</v>
      </c>
      <c r="AE186" s="49"/>
      <c r="AF186" s="49"/>
      <c r="AG186" s="49"/>
      <c r="AH186" s="49">
        <f>AF186*AG186/2000</f>
        <v>0</v>
      </c>
      <c r="AI186" s="49">
        <f>AF186*AG186/2000</f>
        <v>0</v>
      </c>
      <c r="AJ186" s="49">
        <f>AF186*AG186/2000</f>
        <v>0</v>
      </c>
      <c r="AK186" s="75">
        <f t="shared" ref="AK186" si="1426">AB186+AH186</f>
        <v>18.23</v>
      </c>
      <c r="AL186" s="49">
        <f t="shared" ref="AL186" si="1427">AC186+AI186</f>
        <v>18.23</v>
      </c>
      <c r="AM186" s="49">
        <f t="shared" ref="AM186" si="1428">AD186+AJ186</f>
        <v>18.23</v>
      </c>
      <c r="AN186" s="2"/>
      <c r="AO186" s="1"/>
    </row>
    <row r="187" spans="1:41" ht="15" customHeight="1" x14ac:dyDescent="0.2">
      <c r="B187" s="4"/>
      <c r="C187" s="47">
        <v>21365.119999999999</v>
      </c>
      <c r="D187" s="47">
        <v>21520</v>
      </c>
      <c r="E187" s="48" t="s">
        <v>81</v>
      </c>
      <c r="F187" s="49">
        <f t="shared" ref="F187" si="1429">D187-C187</f>
        <v>154.88</v>
      </c>
      <c r="G187" s="49"/>
      <c r="H187" s="49">
        <f t="shared" ref="H187" si="1430">F187/100*G187</f>
        <v>0</v>
      </c>
      <c r="I187" s="49">
        <v>24.5</v>
      </c>
      <c r="J187" s="49">
        <f>F187*I187/9</f>
        <v>421.62</v>
      </c>
      <c r="K187" s="49">
        <v>0.17</v>
      </c>
      <c r="L187" s="49">
        <f t="shared" ref="L187" si="1431">J187*K187</f>
        <v>71.680000000000007</v>
      </c>
      <c r="M187" s="49"/>
      <c r="N187" s="49"/>
      <c r="O187" s="49"/>
      <c r="P187" s="49">
        <f t="shared" ref="P187" si="1432">N187*O187/2000</f>
        <v>0</v>
      </c>
      <c r="Q187" s="49">
        <f t="shared" ref="Q187" si="1433">N187*O187/2000</f>
        <v>0</v>
      </c>
      <c r="R187" s="49">
        <f>(N187*O187)/2000</f>
        <v>0</v>
      </c>
      <c r="S187" s="49"/>
      <c r="T187" s="49"/>
      <c r="U187" s="49"/>
      <c r="V187" s="49">
        <f>T187*U187/2000</f>
        <v>0</v>
      </c>
      <c r="W187" s="49">
        <f t="shared" ref="W187" si="1434">T187*U187/2000</f>
        <v>0</v>
      </c>
      <c r="X187" s="49">
        <f t="shared" ref="X187" si="1435">T187*U187/2000</f>
        <v>0</v>
      </c>
      <c r="Y187" s="49">
        <v>24.5</v>
      </c>
      <c r="Z187" s="49">
        <f>F187*Y187/9</f>
        <v>421.62</v>
      </c>
      <c r="AA187" s="49" t="s">
        <v>31</v>
      </c>
      <c r="AB187" s="49">
        <v>47.61</v>
      </c>
      <c r="AC187" s="49">
        <v>47.61</v>
      </c>
      <c r="AD187" s="49">
        <v>47.61</v>
      </c>
      <c r="AE187" s="49"/>
      <c r="AF187" s="49"/>
      <c r="AG187" s="49"/>
      <c r="AH187" s="49">
        <f>AF187*AG187/2000</f>
        <v>0</v>
      </c>
      <c r="AI187" s="49">
        <f>AF187*AG187/2000</f>
        <v>0</v>
      </c>
      <c r="AJ187" s="49">
        <f>AF187*AG187/2000</f>
        <v>0</v>
      </c>
      <c r="AK187" s="75">
        <f t="shared" ref="AK187" si="1436">AB187+AH187</f>
        <v>47.61</v>
      </c>
      <c r="AL187" s="49">
        <f t="shared" ref="AL187" si="1437">AC187+AI187</f>
        <v>47.61</v>
      </c>
      <c r="AM187" s="49">
        <f t="shared" ref="AM187" si="1438">AD187+AJ187</f>
        <v>47.61</v>
      </c>
      <c r="AN187" s="2"/>
      <c r="AO187" s="1"/>
    </row>
    <row r="188" spans="1:41" s="7" customFormat="1" ht="15" customHeight="1" x14ac:dyDescent="0.25">
      <c r="A188" s="82"/>
      <c r="B188" s="34"/>
      <c r="C188" s="47">
        <v>1373.34</v>
      </c>
      <c r="D188" s="47">
        <v>1889.1</v>
      </c>
      <c r="E188" s="48" t="s">
        <v>97</v>
      </c>
      <c r="F188" s="49">
        <f t="shared" ref="F188" si="1439">D188-C188</f>
        <v>515.76</v>
      </c>
      <c r="G188" s="49"/>
      <c r="H188" s="49">
        <f t="shared" ref="H188" si="1440">F188/100*G188</f>
        <v>0</v>
      </c>
      <c r="I188" s="49" t="s">
        <v>31</v>
      </c>
      <c r="J188" s="49">
        <f>2534/9</f>
        <v>281.56</v>
      </c>
      <c r="K188" s="49">
        <v>0.17</v>
      </c>
      <c r="L188" s="49">
        <f>J188*K188</f>
        <v>47.87</v>
      </c>
      <c r="M188" s="49"/>
      <c r="N188" s="49"/>
      <c r="O188" s="49"/>
      <c r="P188" s="49">
        <f t="shared" ref="P188" si="1441">N188*O188/2000</f>
        <v>0</v>
      </c>
      <c r="Q188" s="49">
        <f t="shared" ref="Q188" si="1442">N188*O188/2000</f>
        <v>0</v>
      </c>
      <c r="R188" s="49">
        <f>(N188*O188)/2000</f>
        <v>0</v>
      </c>
      <c r="S188" s="49"/>
      <c r="T188" s="49"/>
      <c r="U188" s="49"/>
      <c r="V188" s="49">
        <f>T188*U188/2000</f>
        <v>0</v>
      </c>
      <c r="W188" s="49">
        <f t="shared" ref="W188" si="1443">T188*U188/2000</f>
        <v>0</v>
      </c>
      <c r="X188" s="49">
        <f t="shared" ref="X188" si="1444">T188*U188/2000</f>
        <v>0</v>
      </c>
      <c r="Y188" s="49" t="s">
        <v>31</v>
      </c>
      <c r="Z188" s="49">
        <f>2534/9</f>
        <v>281.56</v>
      </c>
      <c r="AA188" s="49" t="s">
        <v>31</v>
      </c>
      <c r="AB188" s="49">
        <v>16.63</v>
      </c>
      <c r="AC188" s="49">
        <v>16.63</v>
      </c>
      <c r="AD188" s="49">
        <v>16.63</v>
      </c>
      <c r="AE188" s="49"/>
      <c r="AF188" s="49"/>
      <c r="AG188" s="49"/>
      <c r="AH188" s="49">
        <f>AF188*AG188/2000</f>
        <v>0</v>
      </c>
      <c r="AI188" s="49">
        <f>AF188*AG188/2000</f>
        <v>0</v>
      </c>
      <c r="AJ188" s="49">
        <f>AF188*AG188/2000</f>
        <v>0</v>
      </c>
      <c r="AK188" s="75">
        <f t="shared" ref="AK188" si="1445">AB188+AH188</f>
        <v>16.63</v>
      </c>
      <c r="AL188" s="49">
        <f t="shared" ref="AL188" si="1446">AC188+AI188</f>
        <v>16.63</v>
      </c>
      <c r="AM188" s="49">
        <f t="shared" ref="AM188" si="1447">AD188+AJ188</f>
        <v>16.63</v>
      </c>
      <c r="AN188" s="78"/>
      <c r="AO188" s="11"/>
    </row>
    <row r="189" spans="1:41" ht="15" customHeight="1" thickBot="1" x14ac:dyDescent="0.25">
      <c r="B189" s="4"/>
      <c r="C189" s="51"/>
      <c r="D189" s="51"/>
      <c r="E189" s="52"/>
      <c r="F189" s="53">
        <f t="shared" ref="F189" si="1448">D189-C189</f>
        <v>0</v>
      </c>
      <c r="G189" s="53"/>
      <c r="H189" s="53">
        <f t="shared" ref="H189" si="1449">F189/100*G189</f>
        <v>0</v>
      </c>
      <c r="I189" s="53">
        <v>0</v>
      </c>
      <c r="J189" s="53">
        <f t="shared" ref="J189" si="1450">F189*I189/9</f>
        <v>0</v>
      </c>
      <c r="K189" s="53"/>
      <c r="L189" s="53">
        <f t="shared" ref="L189" si="1451">J189*K189</f>
        <v>0</v>
      </c>
      <c r="M189" s="53">
        <v>0</v>
      </c>
      <c r="N189" s="53">
        <f t="shared" ref="N189" si="1452">F189*M189/9</f>
        <v>0</v>
      </c>
      <c r="O189" s="53"/>
      <c r="P189" s="53">
        <f t="shared" ref="P189" si="1453">N189*O189/2000</f>
        <v>0</v>
      </c>
      <c r="Q189" s="53">
        <f t="shared" ref="Q189" si="1454">N189*O189/2000</f>
        <v>0</v>
      </c>
      <c r="R189" s="53">
        <f t="shared" ref="R189" si="1455">N189*O189/2000</f>
        <v>0</v>
      </c>
      <c r="S189" s="53">
        <v>0</v>
      </c>
      <c r="T189" s="53">
        <f t="shared" ref="T189" si="1456">F189*S189/9</f>
        <v>0</v>
      </c>
      <c r="U189" s="53"/>
      <c r="V189" s="53">
        <f t="shared" ref="V189" si="1457">T189*U189/2000</f>
        <v>0</v>
      </c>
      <c r="W189" s="53">
        <f t="shared" ref="W189" si="1458">T189*U189/2000</f>
        <v>0</v>
      </c>
      <c r="X189" s="53">
        <f t="shared" ref="X189" si="1459">T189*U189/2000</f>
        <v>0</v>
      </c>
      <c r="Y189" s="53">
        <v>0</v>
      </c>
      <c r="Z189" s="53">
        <f t="shared" ref="Z189" si="1460">F189*Y189/9</f>
        <v>0</v>
      </c>
      <c r="AA189" s="53"/>
      <c r="AB189" s="53">
        <f t="shared" ref="AB189" si="1461">Z189*AA189/2000</f>
        <v>0</v>
      </c>
      <c r="AC189" s="53">
        <f t="shared" ref="AC189" si="1462">Z189*AA189/2000</f>
        <v>0</v>
      </c>
      <c r="AD189" s="53">
        <f t="shared" ref="AD189" si="1463">Z189*AA189/2000</f>
        <v>0</v>
      </c>
      <c r="AE189" s="53">
        <v>0</v>
      </c>
      <c r="AF189" s="53">
        <f t="shared" si="439"/>
        <v>0</v>
      </c>
      <c r="AG189" s="53"/>
      <c r="AH189" s="53">
        <f t="shared" ref="AH189" si="1464">AF189*AG189/2000</f>
        <v>0</v>
      </c>
      <c r="AI189" s="53">
        <f t="shared" ref="AI189" si="1465">AF189*AG189/2000</f>
        <v>0</v>
      </c>
      <c r="AJ189" s="53">
        <f t="shared" ref="AJ189" si="1466">AF189*AG189/2000</f>
        <v>0</v>
      </c>
      <c r="AK189" s="76">
        <f t="shared" ref="AK189" si="1467">AB189+AH189</f>
        <v>0</v>
      </c>
      <c r="AL189" s="53">
        <f t="shared" ref="AL189" si="1468">AC189+AI189</f>
        <v>0</v>
      </c>
      <c r="AM189" s="77">
        <f t="shared" ref="AM189" si="1469">AD189+AJ189</f>
        <v>0</v>
      </c>
      <c r="AN189" s="2"/>
    </row>
    <row r="190" spans="1:41" ht="15" customHeight="1" thickBot="1" x14ac:dyDescent="0.3">
      <c r="B190" s="4"/>
      <c r="C190" s="61" t="s">
        <v>2</v>
      </c>
      <c r="D190" s="62"/>
      <c r="E190" s="62"/>
      <c r="F190" s="63"/>
      <c r="G190" s="63"/>
      <c r="H190" s="64">
        <f>SUM(H8:H189)</f>
        <v>75.83</v>
      </c>
      <c r="I190" s="64"/>
      <c r="J190" s="43">
        <f>SUM(J8:J189)</f>
        <v>385155.87</v>
      </c>
      <c r="K190" s="63"/>
      <c r="L190" s="64">
        <f>SUM(L8:L189)</f>
        <v>19572.61</v>
      </c>
      <c r="M190" s="64"/>
      <c r="N190" s="43">
        <f>SUM(N8:N189)</f>
        <v>137078.65</v>
      </c>
      <c r="O190" s="63"/>
      <c r="P190" s="64">
        <f>SUM(P8:P189)</f>
        <v>37696.589999999997</v>
      </c>
      <c r="Q190" s="64">
        <f>SUM(Q8:Q189)</f>
        <v>37696.589999999997</v>
      </c>
      <c r="R190" s="64">
        <f>SUM(R8:R189)</f>
        <v>37696.589999999997</v>
      </c>
      <c r="S190" s="64"/>
      <c r="T190" s="43">
        <f>SUM(T8:T189)</f>
        <v>120531.69</v>
      </c>
      <c r="U190" s="63"/>
      <c r="V190" s="64">
        <f>SUM(V8:V189)</f>
        <v>29831.55</v>
      </c>
      <c r="W190" s="64">
        <f>SUM(W8:W189)</f>
        <v>29831.55</v>
      </c>
      <c r="X190" s="64">
        <f>SUM(X8:X189)</f>
        <v>29831.55</v>
      </c>
      <c r="Y190" s="64"/>
      <c r="Z190" s="43">
        <f>SUM(Z8:Z189)</f>
        <v>123153.55</v>
      </c>
      <c r="AA190" s="63"/>
      <c r="AB190" s="64">
        <f>SUM(AB8:AB189)</f>
        <v>13651.95</v>
      </c>
      <c r="AC190" s="64">
        <f>SUM(AC8:AC189)</f>
        <v>13651.95</v>
      </c>
      <c r="AD190" s="64">
        <f>SUM(AD8:AD189)</f>
        <v>13651.95</v>
      </c>
      <c r="AE190" s="64"/>
      <c r="AF190" s="43">
        <f>SUM(AF8:AF189)</f>
        <v>124922.63</v>
      </c>
      <c r="AG190" s="63"/>
      <c r="AH190" s="64">
        <f t="shared" ref="AH190:AM190" si="1470">SUM(AH8:AH189)</f>
        <v>13958.5</v>
      </c>
      <c r="AI190" s="64">
        <f t="shared" si="1470"/>
        <v>13958.5</v>
      </c>
      <c r="AJ190" s="64">
        <f t="shared" si="1470"/>
        <v>13741.57</v>
      </c>
      <c r="AK190" s="43">
        <f t="shared" si="1470"/>
        <v>28832.04</v>
      </c>
      <c r="AL190" s="64">
        <f t="shared" si="1470"/>
        <v>28832.04</v>
      </c>
      <c r="AM190" s="64">
        <f t="shared" si="1470"/>
        <v>28832.04</v>
      </c>
      <c r="AN190" s="2"/>
    </row>
    <row r="191" spans="1:41" ht="15" customHeight="1" x14ac:dyDescent="0.2">
      <c r="B191" s="4"/>
      <c r="C191" s="4" t="s">
        <v>6</v>
      </c>
      <c r="D191" s="4"/>
      <c r="E191" s="4"/>
      <c r="F191" s="30"/>
      <c r="G191" s="30"/>
      <c r="H191" s="30"/>
      <c r="I191" s="30"/>
      <c r="J191" s="30"/>
      <c r="K191" s="30"/>
      <c r="L191" s="30"/>
      <c r="M191" s="30"/>
      <c r="N191" s="30"/>
      <c r="O191" s="59"/>
      <c r="P191" s="30"/>
      <c r="Q191" s="30"/>
      <c r="R191" s="30"/>
      <c r="S191" s="30"/>
      <c r="T191" s="30"/>
      <c r="U191" s="59"/>
      <c r="V191" s="30"/>
      <c r="W191" s="30"/>
      <c r="X191" s="30"/>
      <c r="Y191" s="30"/>
      <c r="Z191" s="30"/>
      <c r="AA191" s="59"/>
      <c r="AB191" s="30"/>
      <c r="AC191" s="30"/>
      <c r="AD191" s="30"/>
      <c r="AE191" s="30"/>
      <c r="AF191" s="30"/>
      <c r="AG191" s="59"/>
      <c r="AH191" s="30"/>
      <c r="AI191" s="30"/>
      <c r="AJ191" s="30"/>
      <c r="AK191" s="30"/>
      <c r="AL191" s="30"/>
      <c r="AM191" s="30"/>
      <c r="AN191" s="2"/>
    </row>
    <row r="192" spans="1:41" ht="15" customHeight="1" x14ac:dyDescent="0.2">
      <c r="B192" s="3"/>
      <c r="C192" s="60" t="str">
        <f>CONCATENATE("ACHM SURFACE COURSE (1/2","""",")..................…",TEXT(95,"0.0"),"% MIN. AGGR...............…",TEXT(5,"0.0"),"%  ASPHALT BINDER")</f>
        <v>ACHM SURFACE COURSE (1/2")..................…95.0% MIN. AGGR...............…5.0%  ASPHALT BINDER</v>
      </c>
      <c r="D192" s="4"/>
      <c r="E192" s="4"/>
      <c r="F192" s="30"/>
      <c r="G192" s="30"/>
      <c r="H192" s="17"/>
      <c r="I192" s="17"/>
      <c r="J192" s="17"/>
      <c r="K192" s="17"/>
      <c r="L192" s="17"/>
      <c r="M192" s="17"/>
      <c r="N192" s="17"/>
      <c r="O192" s="15"/>
      <c r="P192" s="17"/>
      <c r="Q192" s="17"/>
      <c r="R192" s="17"/>
      <c r="S192" s="17"/>
      <c r="T192" s="17"/>
      <c r="U192" s="15"/>
      <c r="V192" s="17"/>
      <c r="W192" s="17"/>
      <c r="X192" s="17"/>
      <c r="Y192" s="17"/>
      <c r="Z192" s="17"/>
      <c r="AA192" s="15"/>
      <c r="AB192" s="17"/>
      <c r="AC192" s="17"/>
      <c r="AD192" s="17"/>
      <c r="AE192" s="17"/>
      <c r="AF192" s="17"/>
      <c r="AG192" s="15"/>
      <c r="AH192" s="17"/>
      <c r="AI192" s="17"/>
      <c r="AJ192" s="17"/>
      <c r="AK192" s="17"/>
      <c r="AL192" s="17"/>
      <c r="AM192" s="17"/>
      <c r="AN192" s="2"/>
    </row>
    <row r="193" spans="2:41" ht="15" customHeight="1" x14ac:dyDescent="0.2">
      <c r="B193" s="3"/>
      <c r="C193" s="60" t="str">
        <f>CONCATENATE("ACHM BINDER COURSE (1","""",").........................…",TEXT(95.6,"0.0"),"% MIN. AGGR...............…",TEXT(4.4,"0.0"),"%  ASPHALT BINDER")</f>
        <v>ACHM BINDER COURSE (1").........................…95.6% MIN. AGGR...............…4.4%  ASPHALT BINDER</v>
      </c>
      <c r="D193" s="4"/>
      <c r="E193" s="4"/>
      <c r="F193" s="30"/>
      <c r="G193" s="30"/>
      <c r="H193" s="17"/>
      <c r="I193" s="17"/>
      <c r="J193" s="17"/>
      <c r="K193" s="17"/>
      <c r="L193" s="17"/>
      <c r="M193" s="17"/>
      <c r="N193" s="17"/>
      <c r="O193" s="15"/>
      <c r="P193" s="17"/>
      <c r="Q193" s="17"/>
      <c r="R193" s="17"/>
      <c r="S193" s="17"/>
      <c r="T193" s="17"/>
      <c r="U193" s="15"/>
      <c r="V193" s="17"/>
      <c r="W193" s="17"/>
      <c r="X193" s="17"/>
      <c r="Y193" s="17"/>
      <c r="Z193" s="17"/>
      <c r="AA193" s="15"/>
      <c r="AB193" s="17"/>
      <c r="AC193" s="17"/>
      <c r="AD193" s="17"/>
      <c r="AE193" s="17"/>
      <c r="AF193" s="17"/>
      <c r="AG193" s="15"/>
      <c r="AH193" s="17"/>
      <c r="AI193" s="17"/>
      <c r="AJ193" s="17"/>
      <c r="AK193" s="17"/>
      <c r="AL193" s="17"/>
      <c r="AM193" s="17"/>
      <c r="AN193" s="2"/>
    </row>
    <row r="194" spans="2:41" ht="15" customHeight="1" x14ac:dyDescent="0.2">
      <c r="B194" s="3"/>
      <c r="C194" s="60" t="str">
        <f>CONCATENATE("ACHM BASE COURSE (1 1/2","""",").......................…",TEXT(96.2,"0.0"),"% MIN. AGGR...............…",TEXT(3.8,"0.0"),"%  ASPHALT BINDER")</f>
        <v>ACHM BASE COURSE (1 1/2").......................…96.2% MIN. AGGR...............…3.8%  ASPHALT BINDER</v>
      </c>
      <c r="D194" s="4"/>
      <c r="E194" s="4"/>
      <c r="F194" s="30"/>
      <c r="G194" s="30"/>
      <c r="H194" s="17"/>
      <c r="I194" s="17"/>
      <c r="J194" s="17"/>
      <c r="K194" s="17"/>
      <c r="L194" s="17"/>
      <c r="M194" s="17"/>
      <c r="N194" s="17"/>
      <c r="O194" s="15"/>
      <c r="P194" s="17"/>
      <c r="Q194" s="17"/>
      <c r="R194" s="17"/>
      <c r="S194" s="17"/>
      <c r="T194" s="17"/>
      <c r="U194" s="15"/>
      <c r="V194" s="17"/>
      <c r="W194" s="17"/>
      <c r="X194" s="17"/>
      <c r="Y194" s="17"/>
      <c r="Z194" s="17"/>
      <c r="AA194" s="15"/>
      <c r="AB194" s="17"/>
      <c r="AC194" s="17"/>
      <c r="AD194" s="17"/>
      <c r="AE194" s="17"/>
      <c r="AF194" s="17"/>
      <c r="AG194" s="15"/>
      <c r="AH194" s="17"/>
      <c r="AI194" s="17"/>
      <c r="AJ194" s="17"/>
      <c r="AK194" s="17"/>
      <c r="AL194" s="17"/>
      <c r="AM194" s="17"/>
      <c r="AN194" s="2"/>
    </row>
    <row r="195" spans="2:41" ht="15" customHeight="1" x14ac:dyDescent="0.2">
      <c r="B195" s="3"/>
      <c r="C195" s="4" t="s">
        <v>17</v>
      </c>
      <c r="D195" s="4"/>
      <c r="E195" s="4"/>
      <c r="F195" s="17"/>
      <c r="G195" s="17"/>
      <c r="H195" s="17"/>
      <c r="I195" s="17"/>
      <c r="J195" s="17"/>
      <c r="K195" s="17"/>
      <c r="L195" s="17"/>
      <c r="M195" s="17"/>
      <c r="N195" s="17"/>
      <c r="O195" s="15"/>
      <c r="P195" s="17"/>
      <c r="R195" s="17"/>
      <c r="S195" s="17"/>
      <c r="T195" s="17"/>
      <c r="U195" s="15"/>
      <c r="W195" s="17"/>
      <c r="X195" s="30"/>
      <c r="Y195" s="17"/>
      <c r="Z195" s="17"/>
      <c r="AA195" s="15"/>
      <c r="AB195" s="17"/>
      <c r="AC195" s="17"/>
      <c r="AD195" s="17"/>
      <c r="AE195" s="17"/>
      <c r="AF195" s="17"/>
      <c r="AG195" s="15"/>
      <c r="AH195" s="17"/>
      <c r="AI195" s="17"/>
      <c r="AJ195" s="17"/>
      <c r="AK195" s="17"/>
      <c r="AL195" s="17"/>
      <c r="AM195" s="17"/>
      <c r="AN195" s="2"/>
    </row>
    <row r="196" spans="2:41" ht="15" hidden="1" customHeight="1" x14ac:dyDescent="0.2">
      <c r="B196" s="3"/>
      <c r="C196" s="4" t="s">
        <v>0</v>
      </c>
      <c r="D196" s="4"/>
      <c r="E196" s="4"/>
      <c r="F196" s="17"/>
      <c r="G196" s="17"/>
      <c r="H196" s="17"/>
      <c r="I196" s="17"/>
      <c r="J196" s="17"/>
      <c r="K196" s="17"/>
      <c r="L196" s="17"/>
      <c r="M196" s="17"/>
      <c r="N196" s="17"/>
      <c r="O196" s="15"/>
      <c r="P196" s="17"/>
      <c r="R196" s="17"/>
      <c r="S196" s="17"/>
      <c r="T196" s="17"/>
      <c r="U196" s="15"/>
      <c r="V196" s="17"/>
      <c r="W196" s="17"/>
      <c r="X196" s="17"/>
      <c r="Y196" s="17"/>
      <c r="Z196" s="17"/>
      <c r="AA196" s="15"/>
      <c r="AB196" s="17"/>
      <c r="AC196" s="17"/>
      <c r="AD196" s="17"/>
      <c r="AE196" s="17"/>
      <c r="AF196" s="17"/>
      <c r="AG196" s="15"/>
      <c r="AH196" s="17"/>
      <c r="AI196" s="17"/>
      <c r="AJ196" s="17"/>
      <c r="AK196" s="17"/>
      <c r="AL196" s="17"/>
      <c r="AM196" s="17"/>
      <c r="AN196" s="2"/>
      <c r="AO196" s="8"/>
    </row>
    <row r="197" spans="2:41" ht="15" hidden="1" customHeight="1" x14ac:dyDescent="0.2">
      <c r="B197" s="3"/>
      <c r="C197" s="4" t="s">
        <v>16</v>
      </c>
      <c r="D197" s="4"/>
      <c r="E197" s="4"/>
      <c r="F197" s="17"/>
      <c r="G197" s="17"/>
      <c r="H197" s="17"/>
      <c r="I197" s="17"/>
      <c r="J197" s="17"/>
      <c r="K197" s="17"/>
      <c r="L197" s="17"/>
      <c r="M197" s="17"/>
      <c r="N197" s="17"/>
      <c r="O197" s="15"/>
      <c r="P197" s="17"/>
      <c r="R197" s="17"/>
      <c r="S197" s="17"/>
      <c r="T197" s="17"/>
      <c r="U197" s="15"/>
      <c r="V197" s="17"/>
      <c r="W197" s="17"/>
      <c r="X197" s="17"/>
      <c r="Y197" s="17"/>
      <c r="Z197" s="17"/>
      <c r="AA197" s="15"/>
      <c r="AB197" s="17"/>
      <c r="AC197" s="17"/>
      <c r="AD197" s="17"/>
      <c r="AE197" s="17"/>
      <c r="AF197" s="17"/>
      <c r="AG197" s="15"/>
      <c r="AH197" s="17"/>
      <c r="AI197" s="17"/>
      <c r="AJ197" s="17"/>
      <c r="AK197" s="17"/>
      <c r="AL197" s="17"/>
      <c r="AM197" s="17"/>
      <c r="AN197" s="2"/>
      <c r="AO197" s="8"/>
    </row>
    <row r="198" spans="2:41" ht="15" customHeight="1" x14ac:dyDescent="0.2">
      <c r="B198" s="3"/>
      <c r="C198" s="4" t="s">
        <v>29</v>
      </c>
      <c r="D198" s="2"/>
      <c r="E198" s="2"/>
      <c r="F198" s="18"/>
      <c r="G198" s="18"/>
      <c r="H198" s="18"/>
      <c r="I198" s="18"/>
      <c r="J198" s="18"/>
      <c r="K198" s="18"/>
      <c r="L198" s="18"/>
      <c r="M198" s="18"/>
      <c r="N198" s="18"/>
      <c r="O198" s="14"/>
      <c r="P198" s="18"/>
      <c r="Q198" s="18"/>
      <c r="R198" s="18"/>
      <c r="S198" s="18"/>
      <c r="T198" s="18"/>
      <c r="U198" s="14"/>
      <c r="V198" s="18"/>
      <c r="W198" s="18"/>
      <c r="X198" s="18"/>
      <c r="Y198" s="18"/>
      <c r="Z198" s="18"/>
      <c r="AA198" s="14"/>
      <c r="AB198" s="18"/>
      <c r="AC198" s="18"/>
      <c r="AD198" s="18"/>
      <c r="AE198" s="18"/>
      <c r="AF198" s="18"/>
      <c r="AG198" s="14"/>
      <c r="AH198" s="18"/>
      <c r="AI198" s="18"/>
      <c r="AJ198" s="18"/>
      <c r="AK198" s="18"/>
      <c r="AL198" s="18"/>
      <c r="AM198" s="18"/>
      <c r="AN198" s="2"/>
      <c r="AO198" s="8"/>
    </row>
    <row r="199" spans="2:41" ht="15" customHeight="1" x14ac:dyDescent="0.2">
      <c r="B199" s="3"/>
      <c r="D199" s="2"/>
      <c r="E199" s="2"/>
      <c r="F199" s="18"/>
      <c r="G199" s="18"/>
      <c r="H199" s="18"/>
      <c r="I199" s="18"/>
      <c r="J199" s="18"/>
      <c r="K199" s="18"/>
      <c r="L199" s="18"/>
      <c r="M199" s="18"/>
      <c r="N199" s="18"/>
      <c r="O199" s="14"/>
      <c r="P199" s="18"/>
      <c r="Q199" s="18"/>
      <c r="R199" s="18"/>
      <c r="S199" s="18"/>
      <c r="T199" s="18"/>
      <c r="U199" s="14"/>
      <c r="V199" s="18"/>
      <c r="W199" s="18"/>
      <c r="X199" s="18"/>
      <c r="Y199" s="18"/>
      <c r="Z199" s="18"/>
      <c r="AA199" s="14"/>
      <c r="AB199" s="18"/>
      <c r="AC199" s="18"/>
      <c r="AD199" s="18"/>
      <c r="AE199" s="18"/>
      <c r="AF199" s="18"/>
      <c r="AG199" s="14"/>
      <c r="AH199" s="18"/>
      <c r="AI199" s="18"/>
      <c r="AJ199" s="18"/>
      <c r="AK199" s="18"/>
      <c r="AL199" s="18"/>
      <c r="AM199" s="18"/>
      <c r="AN199" s="2"/>
      <c r="AO199" s="8"/>
    </row>
    <row r="200" spans="2:41" ht="15" customHeight="1" x14ac:dyDescent="0.2">
      <c r="B200" s="3"/>
      <c r="C200" s="5"/>
      <c r="D200" s="5"/>
      <c r="E200" s="5"/>
      <c r="F200" s="13"/>
      <c r="G200" s="19"/>
      <c r="H200" s="19"/>
      <c r="I200" s="25"/>
      <c r="J200" s="25"/>
      <c r="K200" s="25"/>
      <c r="L200" s="25"/>
      <c r="M200" s="25"/>
      <c r="N200" s="25"/>
      <c r="O200" s="31"/>
      <c r="P200" s="25"/>
      <c r="Q200" s="25"/>
      <c r="R200" s="25"/>
      <c r="S200" s="25"/>
      <c r="T200" s="25"/>
      <c r="U200" s="31"/>
      <c r="V200" s="25"/>
      <c r="W200" s="25"/>
      <c r="X200" s="25"/>
      <c r="Y200" s="25"/>
      <c r="Z200" s="25"/>
      <c r="AA200" s="31"/>
      <c r="AB200" s="25"/>
      <c r="AC200" s="25"/>
      <c r="AD200" s="25"/>
      <c r="AE200" s="25"/>
      <c r="AF200" s="25"/>
      <c r="AG200" s="31"/>
      <c r="AH200" s="25"/>
      <c r="AI200" s="25"/>
      <c r="AJ200" s="25"/>
      <c r="AK200" s="25"/>
      <c r="AL200" s="25"/>
      <c r="AM200" s="25"/>
      <c r="AN200" s="2"/>
      <c r="AO200" s="8"/>
    </row>
    <row r="201" spans="2:41" ht="15" customHeight="1" x14ac:dyDescent="0.2">
      <c r="B201" s="3"/>
      <c r="C201" s="23" t="s">
        <v>24</v>
      </c>
      <c r="D201" s="22"/>
      <c r="E201" s="22"/>
      <c r="F201" s="26"/>
      <c r="G201" s="24"/>
      <c r="H201" s="24"/>
      <c r="I201" s="27"/>
      <c r="J201" s="27"/>
      <c r="K201" s="27"/>
      <c r="L201" s="28"/>
      <c r="M201" s="28"/>
      <c r="N201" s="28"/>
      <c r="O201" s="32"/>
      <c r="P201" s="28"/>
      <c r="Q201" s="28"/>
      <c r="R201" s="28"/>
      <c r="S201" s="28"/>
      <c r="T201" s="28"/>
      <c r="U201" s="32"/>
      <c r="V201" s="28"/>
      <c r="W201" s="28"/>
      <c r="X201" s="28"/>
      <c r="Y201" s="28"/>
      <c r="Z201" s="28"/>
      <c r="AA201" s="32"/>
      <c r="AB201" s="28"/>
      <c r="AC201" s="28"/>
      <c r="AD201" s="28"/>
      <c r="AE201" s="28"/>
      <c r="AF201" s="28"/>
      <c r="AG201" s="32"/>
      <c r="AH201" s="28"/>
      <c r="AI201" s="28"/>
      <c r="AJ201" s="28"/>
      <c r="AK201" s="28"/>
      <c r="AL201" s="28"/>
      <c r="AM201" s="28"/>
      <c r="AN201" s="2"/>
      <c r="AO201" s="8"/>
    </row>
    <row r="202" spans="2:41" ht="15" customHeight="1" x14ac:dyDescent="0.2">
      <c r="B202" s="3"/>
      <c r="C202" s="23" t="s">
        <v>28</v>
      </c>
      <c r="D202" s="22"/>
      <c r="E202" s="22"/>
      <c r="F202" s="26"/>
      <c r="G202" s="24"/>
      <c r="H202" s="24"/>
      <c r="I202" s="27"/>
      <c r="J202" s="27"/>
      <c r="K202" s="27"/>
      <c r="L202" s="13"/>
      <c r="M202" s="13"/>
      <c r="N202" s="13"/>
      <c r="O202" s="10"/>
      <c r="P202" s="13"/>
      <c r="Q202" s="13"/>
      <c r="R202" s="13"/>
      <c r="S202" s="13"/>
      <c r="T202" s="13"/>
      <c r="U202" s="10"/>
      <c r="V202" s="13"/>
      <c r="W202" s="13"/>
      <c r="X202" s="13"/>
      <c r="Y202" s="13"/>
      <c r="Z202" s="13"/>
      <c r="AA202" s="10"/>
      <c r="AB202" s="13"/>
      <c r="AC202" s="13"/>
      <c r="AD202" s="13"/>
      <c r="AE202" s="13"/>
      <c r="AF202" s="13"/>
      <c r="AG202" s="10"/>
      <c r="AH202" s="13"/>
      <c r="AI202" s="13"/>
      <c r="AJ202" s="13"/>
      <c r="AK202" s="13"/>
      <c r="AL202" s="13"/>
      <c r="AM202" s="13"/>
      <c r="AN202" s="2"/>
      <c r="AO202" s="8"/>
    </row>
    <row r="203" spans="2:41" ht="15" customHeight="1" x14ac:dyDescent="0.2">
      <c r="B203" s="3"/>
      <c r="D203" s="5"/>
      <c r="E203" s="5"/>
      <c r="F203" s="13"/>
      <c r="G203" s="13"/>
      <c r="H203" s="13"/>
      <c r="I203" s="13"/>
      <c r="J203" s="13"/>
      <c r="K203" s="13"/>
      <c r="L203" s="13"/>
      <c r="M203" s="13"/>
      <c r="N203" s="13"/>
      <c r="O203" s="10"/>
      <c r="P203" s="13"/>
      <c r="Q203" s="13"/>
      <c r="R203" s="13"/>
      <c r="S203" s="13"/>
      <c r="T203" s="13"/>
      <c r="U203" s="10"/>
      <c r="V203" s="13"/>
      <c r="W203" s="13"/>
      <c r="X203" s="13"/>
      <c r="Y203" s="13"/>
      <c r="Z203" s="13"/>
      <c r="AA203" s="10"/>
      <c r="AB203" s="13"/>
      <c r="AC203" s="13"/>
      <c r="AD203" s="13"/>
      <c r="AE203" s="13"/>
      <c r="AF203" s="13"/>
      <c r="AG203" s="10"/>
      <c r="AH203" s="13"/>
      <c r="AI203" s="13"/>
      <c r="AJ203" s="13"/>
      <c r="AK203" s="13"/>
      <c r="AL203" s="13"/>
      <c r="AM203" s="13"/>
      <c r="AN203" s="2"/>
      <c r="AO203" s="8"/>
    </row>
    <row r="204" spans="2:41" ht="15" customHeight="1" x14ac:dyDescent="0.2">
      <c r="B204" s="3"/>
      <c r="D204" s="5"/>
      <c r="E204" s="5"/>
      <c r="F204" s="13"/>
      <c r="G204" s="13"/>
      <c r="H204" s="13"/>
      <c r="I204" s="13"/>
      <c r="J204" s="13"/>
      <c r="K204" s="13"/>
      <c r="L204" s="13"/>
      <c r="M204" s="13"/>
      <c r="N204" s="13"/>
      <c r="O204" s="10"/>
      <c r="P204" s="13"/>
      <c r="Q204" s="13"/>
      <c r="R204" s="13"/>
      <c r="S204" s="13"/>
      <c r="T204" s="13"/>
      <c r="U204" s="10"/>
      <c r="V204" s="13"/>
      <c r="W204" s="13"/>
      <c r="X204" s="13"/>
      <c r="Y204" s="13"/>
      <c r="Z204" s="13"/>
      <c r="AA204" s="10"/>
      <c r="AB204" s="13"/>
      <c r="AC204" s="13"/>
      <c r="AD204" s="13"/>
      <c r="AE204" s="13"/>
      <c r="AF204" s="13"/>
      <c r="AG204" s="10"/>
      <c r="AH204" s="13"/>
      <c r="AI204" s="13"/>
      <c r="AJ204" s="13"/>
      <c r="AK204" s="13"/>
      <c r="AL204" s="13"/>
      <c r="AM204" s="13"/>
      <c r="AN204" s="2"/>
      <c r="AO204" s="8"/>
    </row>
    <row r="205" spans="2:41" ht="15" customHeight="1" x14ac:dyDescent="0.2">
      <c r="B205" s="3"/>
      <c r="D205" s="6"/>
      <c r="E205" s="2"/>
      <c r="F205" s="20"/>
      <c r="G205" s="20"/>
      <c r="H205" s="20"/>
      <c r="I205" s="20"/>
      <c r="J205" s="20"/>
      <c r="K205" s="20"/>
      <c r="L205" s="20"/>
      <c r="M205" s="20"/>
      <c r="N205" s="20"/>
      <c r="O205" s="12"/>
      <c r="P205" s="20"/>
      <c r="Q205" s="20"/>
      <c r="R205" s="20"/>
      <c r="S205" s="20"/>
      <c r="T205" s="20"/>
      <c r="U205" s="12"/>
      <c r="V205" s="20"/>
      <c r="W205" s="20"/>
      <c r="X205" s="20"/>
      <c r="Y205" s="20"/>
      <c r="Z205" s="20"/>
      <c r="AA205" s="12"/>
      <c r="AB205" s="20"/>
      <c r="AC205" s="20"/>
      <c r="AD205" s="20"/>
      <c r="AE205" s="20"/>
      <c r="AF205" s="20"/>
      <c r="AG205" s="12"/>
      <c r="AH205" s="20"/>
      <c r="AI205" s="20"/>
      <c r="AJ205" s="20"/>
      <c r="AK205" s="20"/>
      <c r="AL205" s="20"/>
      <c r="AM205" s="20"/>
      <c r="AN205" s="2"/>
      <c r="AO205" s="8"/>
    </row>
    <row r="206" spans="2:41" ht="15" customHeight="1" x14ac:dyDescent="0.2">
      <c r="B206" s="3"/>
      <c r="C206" s="6"/>
      <c r="D206" s="6"/>
      <c r="E206" s="2"/>
      <c r="F206" s="20"/>
      <c r="G206" s="20"/>
      <c r="H206" s="20"/>
      <c r="I206" s="20"/>
      <c r="J206" s="20"/>
      <c r="K206" s="20"/>
      <c r="L206" s="20"/>
      <c r="M206" s="20"/>
      <c r="N206" s="20"/>
      <c r="O206" s="12"/>
      <c r="P206" s="20"/>
      <c r="Q206" s="20"/>
      <c r="R206" s="20"/>
      <c r="S206" s="20"/>
      <c r="T206" s="20"/>
      <c r="U206" s="12"/>
      <c r="V206" s="20"/>
      <c r="W206" s="20"/>
      <c r="X206" s="20"/>
      <c r="Y206" s="20"/>
      <c r="Z206" s="20"/>
      <c r="AA206" s="12"/>
      <c r="AB206" s="20"/>
      <c r="AC206" s="20"/>
      <c r="AD206" s="20"/>
      <c r="AE206" s="20"/>
      <c r="AF206" s="20"/>
      <c r="AG206" s="12"/>
      <c r="AH206" s="20"/>
      <c r="AI206" s="20"/>
      <c r="AJ206" s="20"/>
      <c r="AK206" s="20"/>
      <c r="AL206" s="20"/>
      <c r="AM206" s="20"/>
      <c r="AN206" s="2"/>
      <c r="AO206" s="8"/>
    </row>
    <row r="207" spans="2:41" ht="15" customHeight="1" x14ac:dyDescent="0.2">
      <c r="B207" s="3"/>
      <c r="C207" s="6"/>
      <c r="D207" s="6"/>
      <c r="E207" s="2"/>
      <c r="F207" s="20"/>
      <c r="G207" s="20"/>
      <c r="H207" s="20"/>
      <c r="I207" s="20"/>
      <c r="J207" s="20"/>
      <c r="K207" s="20"/>
      <c r="L207" s="20"/>
      <c r="M207" s="20"/>
      <c r="N207" s="20"/>
      <c r="O207" s="12"/>
      <c r="P207" s="20"/>
      <c r="Q207" s="20"/>
      <c r="R207" s="20"/>
      <c r="S207" s="20"/>
      <c r="T207" s="20"/>
      <c r="U207" s="12"/>
      <c r="V207" s="20"/>
      <c r="W207" s="20"/>
      <c r="X207" s="20"/>
      <c r="Y207" s="20"/>
      <c r="Z207" s="20"/>
      <c r="AA207" s="12"/>
      <c r="AB207" s="20"/>
      <c r="AC207" s="20"/>
      <c r="AD207" s="20"/>
      <c r="AE207" s="20"/>
      <c r="AF207" s="20"/>
      <c r="AG207" s="12"/>
      <c r="AH207" s="20"/>
      <c r="AI207" s="20"/>
      <c r="AJ207" s="20"/>
      <c r="AK207" s="20"/>
      <c r="AL207" s="20"/>
      <c r="AM207" s="20"/>
      <c r="AN207" s="2"/>
      <c r="AO207" s="8"/>
    </row>
    <row r="208" spans="2:41" ht="15" customHeight="1" x14ac:dyDescent="0.2">
      <c r="B208" s="3"/>
      <c r="C208" s="6"/>
      <c r="D208" s="6"/>
      <c r="E208" s="2"/>
      <c r="F208" s="20"/>
      <c r="G208" s="20"/>
      <c r="H208" s="20"/>
      <c r="I208" s="20"/>
      <c r="J208" s="20"/>
      <c r="K208" s="20"/>
      <c r="L208" s="20"/>
      <c r="M208" s="20"/>
      <c r="N208" s="20"/>
      <c r="O208" s="12"/>
      <c r="P208" s="20"/>
      <c r="Q208" s="20"/>
      <c r="R208" s="20"/>
      <c r="S208" s="20"/>
      <c r="T208" s="20"/>
      <c r="U208" s="12"/>
      <c r="V208" s="20"/>
      <c r="W208" s="20"/>
      <c r="X208" s="20"/>
      <c r="Y208" s="20"/>
      <c r="Z208" s="20"/>
      <c r="AA208" s="12"/>
      <c r="AB208" s="20"/>
      <c r="AC208" s="20"/>
      <c r="AD208" s="20"/>
      <c r="AE208" s="20"/>
      <c r="AF208" s="20"/>
      <c r="AG208" s="12"/>
      <c r="AH208" s="20"/>
      <c r="AI208" s="20"/>
      <c r="AJ208" s="20"/>
      <c r="AK208" s="20"/>
      <c r="AL208" s="20"/>
      <c r="AM208" s="20"/>
      <c r="AN208" s="2"/>
      <c r="AO208" s="8"/>
    </row>
    <row r="209" spans="2:41" ht="15" customHeight="1" x14ac:dyDescent="0.2">
      <c r="B209" s="3"/>
      <c r="C209" s="6"/>
      <c r="D209" s="6"/>
      <c r="E209" s="2"/>
      <c r="F209" s="20"/>
      <c r="G209" s="20"/>
      <c r="H209" s="20"/>
      <c r="I209" s="20"/>
      <c r="J209" s="20"/>
      <c r="K209" s="20"/>
      <c r="L209" s="20"/>
      <c r="M209" s="20"/>
      <c r="N209" s="20"/>
      <c r="O209" s="12"/>
      <c r="P209" s="20"/>
      <c r="Q209" s="20"/>
      <c r="R209" s="20"/>
      <c r="S209" s="20"/>
      <c r="T209" s="20"/>
      <c r="U209" s="12"/>
      <c r="V209" s="20"/>
      <c r="W209" s="20"/>
      <c r="X209" s="20"/>
      <c r="Y209" s="20"/>
      <c r="Z209" s="20"/>
      <c r="AA209" s="12"/>
      <c r="AB209" s="20"/>
      <c r="AC209" s="20"/>
      <c r="AD209" s="20"/>
      <c r="AE209" s="20"/>
      <c r="AF209" s="20"/>
      <c r="AG209" s="12"/>
      <c r="AH209" s="20"/>
      <c r="AI209" s="20"/>
      <c r="AJ209" s="20"/>
      <c r="AK209" s="20"/>
      <c r="AL209" s="20"/>
      <c r="AM209" s="20"/>
      <c r="AN209" s="2"/>
      <c r="AO209" s="8"/>
    </row>
    <row r="210" spans="2:41" ht="15" customHeight="1" x14ac:dyDescent="0.2">
      <c r="B210" s="3"/>
      <c r="C210" s="6"/>
      <c r="D210" s="6"/>
      <c r="E210" s="2"/>
      <c r="F210" s="20"/>
      <c r="G210" s="20"/>
      <c r="H210" s="20"/>
      <c r="I210" s="20"/>
      <c r="J210" s="20"/>
      <c r="K210" s="20"/>
      <c r="L210" s="20"/>
      <c r="M210" s="20"/>
      <c r="N210" s="20"/>
      <c r="O210" s="12"/>
      <c r="P210" s="20"/>
      <c r="Q210" s="20"/>
      <c r="R210" s="20"/>
      <c r="S210" s="20"/>
      <c r="T210" s="20"/>
      <c r="U210" s="12"/>
      <c r="V210" s="20"/>
      <c r="W210" s="20"/>
      <c r="X210" s="20"/>
      <c r="Y210" s="20"/>
      <c r="Z210" s="20"/>
      <c r="AA210" s="12"/>
      <c r="AB210" s="20"/>
      <c r="AC210" s="20"/>
      <c r="AD210" s="20"/>
      <c r="AE210" s="20"/>
      <c r="AF210" s="20"/>
      <c r="AG210" s="12"/>
      <c r="AH210" s="20"/>
      <c r="AI210" s="20"/>
      <c r="AJ210" s="20"/>
      <c r="AK210" s="20"/>
      <c r="AL210" s="20"/>
      <c r="AM210" s="20"/>
      <c r="AN210" s="2"/>
      <c r="AO210" s="8"/>
    </row>
    <row r="211" spans="2:41" ht="15" customHeight="1" x14ac:dyDescent="0.2">
      <c r="B211" s="3"/>
      <c r="C211" s="6"/>
      <c r="D211" s="6"/>
      <c r="E211" s="2"/>
      <c r="F211" s="20"/>
      <c r="G211" s="20"/>
      <c r="H211" s="20"/>
      <c r="I211" s="20"/>
      <c r="J211" s="20"/>
      <c r="K211" s="20"/>
      <c r="L211" s="20"/>
      <c r="M211" s="20"/>
      <c r="N211" s="20"/>
      <c r="O211" s="12"/>
      <c r="P211" s="20"/>
      <c r="Q211" s="20"/>
      <c r="R211" s="20"/>
      <c r="S211" s="20"/>
      <c r="T211" s="20"/>
      <c r="U211" s="12"/>
      <c r="V211" s="20"/>
      <c r="W211" s="20"/>
      <c r="X211" s="20"/>
      <c r="Y211" s="20"/>
      <c r="Z211" s="20"/>
      <c r="AA211" s="12"/>
      <c r="AB211" s="20"/>
      <c r="AC211" s="20"/>
      <c r="AD211" s="20"/>
      <c r="AE211" s="20"/>
      <c r="AF211" s="20"/>
      <c r="AG211" s="12"/>
      <c r="AH211" s="20"/>
      <c r="AI211" s="20"/>
      <c r="AJ211" s="20"/>
      <c r="AK211" s="20"/>
      <c r="AL211" s="20"/>
      <c r="AM211" s="20"/>
      <c r="AN211" s="2"/>
      <c r="AO211" s="8"/>
    </row>
    <row r="212" spans="2:41" ht="15" customHeight="1" x14ac:dyDescent="0.2">
      <c r="B212" s="3"/>
      <c r="C212" s="6"/>
      <c r="D212" s="6"/>
      <c r="E212" s="2"/>
      <c r="F212" s="20"/>
      <c r="G212" s="20"/>
      <c r="H212" s="20"/>
      <c r="I212" s="20"/>
      <c r="J212" s="20"/>
      <c r="K212" s="20"/>
      <c r="L212" s="20"/>
      <c r="M212" s="20"/>
      <c r="N212" s="20"/>
      <c r="O212" s="12"/>
      <c r="P212" s="20"/>
      <c r="Q212" s="20"/>
      <c r="R212" s="20"/>
      <c r="S212" s="20"/>
      <c r="T212" s="20"/>
      <c r="U212" s="12"/>
      <c r="V212" s="20"/>
      <c r="W212" s="20"/>
      <c r="X212" s="20"/>
      <c r="Y212" s="20"/>
      <c r="Z212" s="20"/>
      <c r="AA212" s="12"/>
      <c r="AB212" s="20"/>
      <c r="AC212" s="20"/>
      <c r="AD212" s="20"/>
      <c r="AE212" s="20"/>
      <c r="AF212" s="20"/>
      <c r="AG212" s="12"/>
      <c r="AH212" s="20"/>
      <c r="AI212" s="20"/>
      <c r="AJ212" s="20"/>
      <c r="AK212" s="20"/>
      <c r="AL212" s="20"/>
      <c r="AM212" s="20"/>
      <c r="AN212" s="2"/>
      <c r="AO212" s="8"/>
    </row>
    <row r="213" spans="2:41" ht="15" customHeight="1" x14ac:dyDescent="0.2">
      <c r="B213" s="3"/>
      <c r="C213" s="6"/>
      <c r="D213" s="6"/>
      <c r="E213" s="2"/>
      <c r="F213" s="20"/>
      <c r="G213" s="20"/>
      <c r="H213" s="20"/>
      <c r="I213" s="20"/>
      <c r="J213" s="20"/>
      <c r="K213" s="20"/>
      <c r="L213" s="20"/>
      <c r="M213" s="20"/>
      <c r="N213" s="20"/>
      <c r="O213" s="12"/>
      <c r="P213" s="20"/>
      <c r="Q213" s="20"/>
      <c r="R213" s="20"/>
      <c r="S213" s="20"/>
      <c r="T213" s="20"/>
      <c r="U213" s="12"/>
      <c r="V213" s="20"/>
      <c r="W213" s="20"/>
      <c r="X213" s="20"/>
      <c r="Y213" s="20"/>
      <c r="Z213" s="20"/>
      <c r="AA213" s="12"/>
      <c r="AB213" s="20"/>
      <c r="AC213" s="20"/>
      <c r="AD213" s="20"/>
      <c r="AE213" s="20"/>
      <c r="AF213" s="20"/>
      <c r="AG213" s="12"/>
      <c r="AH213" s="20"/>
      <c r="AI213" s="20"/>
      <c r="AJ213" s="20"/>
      <c r="AK213" s="20"/>
      <c r="AL213" s="20"/>
      <c r="AM213" s="20"/>
      <c r="AN213" s="2"/>
      <c r="AO213" s="8"/>
    </row>
    <row r="214" spans="2:41" ht="15" customHeight="1" x14ac:dyDescent="0.2">
      <c r="B214" s="3"/>
      <c r="C214" s="6"/>
      <c r="D214" s="6"/>
      <c r="E214" s="2"/>
      <c r="F214" s="20"/>
      <c r="G214" s="20"/>
      <c r="H214" s="20"/>
      <c r="I214" s="20"/>
      <c r="J214" s="20"/>
      <c r="K214" s="20"/>
      <c r="L214" s="20"/>
      <c r="M214" s="20"/>
      <c r="N214" s="20"/>
      <c r="O214" s="12"/>
      <c r="P214" s="20"/>
      <c r="Q214" s="20"/>
      <c r="R214" s="20"/>
      <c r="S214" s="20"/>
      <c r="T214" s="20"/>
      <c r="U214" s="12"/>
      <c r="V214" s="20"/>
      <c r="W214" s="20"/>
      <c r="X214" s="20"/>
      <c r="Y214" s="20"/>
      <c r="Z214" s="20"/>
      <c r="AA214" s="12"/>
      <c r="AB214" s="20"/>
      <c r="AC214" s="20"/>
      <c r="AD214" s="20"/>
      <c r="AE214" s="20"/>
      <c r="AF214" s="20"/>
      <c r="AG214" s="12"/>
      <c r="AH214" s="20"/>
      <c r="AI214" s="20"/>
      <c r="AJ214" s="20"/>
      <c r="AK214" s="20"/>
      <c r="AL214" s="20"/>
      <c r="AM214" s="20"/>
      <c r="AN214" s="2"/>
      <c r="AO214" s="8"/>
    </row>
    <row r="215" spans="2:41" ht="15" customHeight="1" x14ac:dyDescent="0.2">
      <c r="B215" s="3"/>
      <c r="C215" s="6"/>
      <c r="D215" s="6"/>
      <c r="E215" s="2"/>
      <c r="F215" s="20"/>
      <c r="G215" s="20"/>
      <c r="H215" s="20"/>
      <c r="I215" s="20"/>
      <c r="J215" s="20"/>
      <c r="K215" s="20"/>
      <c r="L215" s="20"/>
      <c r="M215" s="20"/>
      <c r="N215" s="20"/>
      <c r="O215" s="12"/>
      <c r="P215" s="20"/>
      <c r="Q215" s="20"/>
      <c r="R215" s="20"/>
      <c r="S215" s="20"/>
      <c r="T215" s="20"/>
      <c r="U215" s="12"/>
      <c r="V215" s="20"/>
      <c r="W215" s="20"/>
      <c r="X215" s="20"/>
      <c r="Y215" s="20"/>
      <c r="Z215" s="20"/>
      <c r="AA215" s="12"/>
      <c r="AB215" s="20"/>
      <c r="AC215" s="20"/>
      <c r="AD215" s="20"/>
      <c r="AE215" s="20"/>
      <c r="AF215" s="20"/>
      <c r="AG215" s="12"/>
      <c r="AH215" s="20"/>
      <c r="AI215" s="20"/>
      <c r="AJ215" s="20"/>
      <c r="AK215" s="20"/>
      <c r="AL215" s="20"/>
      <c r="AM215" s="20"/>
      <c r="AN215" s="2"/>
      <c r="AO215" s="8"/>
    </row>
    <row r="216" spans="2:41" ht="15" customHeight="1" x14ac:dyDescent="0.2">
      <c r="B216" s="3"/>
      <c r="C216" s="9"/>
      <c r="D216" s="6"/>
      <c r="E216" s="2"/>
      <c r="F216" s="20"/>
      <c r="G216" s="20"/>
      <c r="H216" s="20"/>
      <c r="I216" s="20"/>
      <c r="J216" s="20"/>
      <c r="K216" s="20"/>
      <c r="L216" s="20"/>
      <c r="M216" s="20"/>
      <c r="N216" s="20"/>
      <c r="O216" s="12"/>
      <c r="P216" s="20"/>
      <c r="Q216" s="20"/>
      <c r="R216" s="20"/>
      <c r="S216" s="20"/>
      <c r="T216" s="20"/>
      <c r="U216" s="12"/>
      <c r="V216" s="20"/>
      <c r="W216" s="20"/>
      <c r="X216" s="20"/>
      <c r="Y216" s="20"/>
      <c r="Z216" s="20"/>
      <c r="AA216" s="12"/>
      <c r="AB216" s="20"/>
      <c r="AC216" s="20"/>
      <c r="AD216" s="20"/>
      <c r="AE216" s="20"/>
      <c r="AF216" s="20"/>
      <c r="AG216" s="12"/>
      <c r="AH216" s="20"/>
      <c r="AI216" s="20"/>
      <c r="AJ216" s="20"/>
      <c r="AK216" s="20"/>
      <c r="AL216" s="20"/>
      <c r="AM216" s="20"/>
      <c r="AN216" s="2"/>
      <c r="AO216" s="8"/>
    </row>
    <row r="217" spans="2:41" ht="15" customHeight="1" x14ac:dyDescent="0.2">
      <c r="B217" s="3"/>
      <c r="C217" s="6"/>
      <c r="D217" s="6"/>
      <c r="E217" s="2"/>
      <c r="F217" s="20"/>
      <c r="G217" s="20"/>
      <c r="H217" s="20"/>
      <c r="I217" s="20"/>
      <c r="J217" s="20"/>
      <c r="K217" s="20"/>
      <c r="L217" s="20"/>
      <c r="M217" s="20"/>
      <c r="N217" s="20"/>
      <c r="O217" s="12"/>
      <c r="P217" s="20"/>
      <c r="Q217" s="20"/>
      <c r="R217" s="20"/>
      <c r="S217" s="20"/>
      <c r="T217" s="20"/>
      <c r="U217" s="12"/>
      <c r="V217" s="20"/>
      <c r="W217" s="20"/>
      <c r="X217" s="20"/>
      <c r="Y217" s="20"/>
      <c r="Z217" s="20"/>
      <c r="AA217" s="12"/>
      <c r="AB217" s="20"/>
      <c r="AC217" s="20"/>
      <c r="AD217" s="20"/>
      <c r="AE217" s="20"/>
      <c r="AF217" s="20"/>
      <c r="AG217" s="12"/>
      <c r="AH217" s="20"/>
      <c r="AI217" s="20"/>
      <c r="AJ217" s="20"/>
      <c r="AK217" s="20"/>
      <c r="AL217" s="20"/>
      <c r="AM217" s="20"/>
      <c r="AN217" s="2"/>
      <c r="AO217" s="8"/>
    </row>
    <row r="218" spans="2:41" ht="15" customHeight="1" x14ac:dyDescent="0.2">
      <c r="B218" s="3"/>
      <c r="C218" s="4"/>
      <c r="D218" s="2"/>
      <c r="E218" s="2"/>
      <c r="F218" s="20"/>
      <c r="G218" s="20"/>
      <c r="H218" s="20"/>
      <c r="I218" s="20"/>
      <c r="J218" s="20"/>
      <c r="K218" s="20"/>
      <c r="L218" s="20"/>
      <c r="M218" s="20"/>
      <c r="N218" s="20"/>
      <c r="O218" s="12"/>
      <c r="P218" s="20"/>
      <c r="Q218" s="20"/>
      <c r="R218" s="20"/>
      <c r="S218" s="20"/>
      <c r="T218" s="20"/>
      <c r="U218" s="12"/>
      <c r="V218" s="20"/>
      <c r="W218" s="20"/>
      <c r="X218" s="20"/>
      <c r="Y218" s="20"/>
      <c r="Z218" s="20"/>
      <c r="AA218" s="12"/>
      <c r="AB218" s="20"/>
      <c r="AC218" s="20"/>
      <c r="AD218" s="20"/>
      <c r="AE218" s="20"/>
      <c r="AF218" s="20"/>
      <c r="AG218" s="12"/>
      <c r="AH218" s="20"/>
      <c r="AI218" s="20"/>
      <c r="AJ218" s="20"/>
      <c r="AK218" s="20"/>
      <c r="AL218" s="20"/>
      <c r="AM218" s="20"/>
      <c r="AN218" s="2"/>
      <c r="AO218" s="8"/>
    </row>
    <row r="219" spans="2:41" ht="15" customHeight="1" x14ac:dyDescent="0.2">
      <c r="B219" s="3"/>
      <c r="C219" s="4"/>
      <c r="D219" s="2"/>
      <c r="E219" s="2"/>
      <c r="F219" s="18"/>
      <c r="G219" s="18"/>
      <c r="H219" s="18"/>
      <c r="I219" s="18"/>
      <c r="J219" s="18"/>
      <c r="K219" s="18"/>
      <c r="L219" s="18"/>
      <c r="M219" s="18"/>
      <c r="N219" s="18"/>
      <c r="O219" s="14"/>
      <c r="P219" s="18"/>
      <c r="Q219" s="18"/>
      <c r="R219" s="18"/>
      <c r="S219" s="18"/>
      <c r="T219" s="18"/>
      <c r="U219" s="14"/>
      <c r="V219" s="18"/>
      <c r="W219" s="18"/>
      <c r="X219" s="18"/>
      <c r="Y219" s="18"/>
      <c r="Z219" s="18"/>
      <c r="AA219" s="14"/>
      <c r="AB219" s="18"/>
      <c r="AC219" s="18"/>
      <c r="AD219" s="18"/>
      <c r="AE219" s="18"/>
      <c r="AF219" s="18"/>
      <c r="AG219" s="14"/>
      <c r="AH219" s="18"/>
      <c r="AI219" s="18"/>
      <c r="AJ219" s="18"/>
      <c r="AK219" s="18"/>
      <c r="AL219" s="18"/>
      <c r="AM219" s="18"/>
      <c r="AN219" s="2"/>
      <c r="AO219" s="8"/>
    </row>
    <row r="220" spans="2:41" ht="15" customHeight="1" x14ac:dyDescent="0.2">
      <c r="B220" s="3"/>
      <c r="C220" s="4"/>
      <c r="D220" s="2"/>
      <c r="E220" s="2"/>
      <c r="F220" s="18"/>
      <c r="G220" s="18"/>
      <c r="H220" s="18"/>
      <c r="I220" s="18"/>
      <c r="J220" s="18"/>
      <c r="K220" s="18"/>
      <c r="L220" s="18"/>
      <c r="M220" s="18"/>
      <c r="N220" s="18"/>
      <c r="O220" s="14"/>
      <c r="P220" s="18"/>
      <c r="Q220" s="18"/>
      <c r="R220" s="18"/>
      <c r="S220" s="18"/>
      <c r="T220" s="18"/>
      <c r="U220" s="14"/>
      <c r="V220" s="18"/>
      <c r="W220" s="18"/>
      <c r="X220" s="18"/>
      <c r="Y220" s="18"/>
      <c r="Z220" s="18"/>
      <c r="AA220" s="14"/>
      <c r="AB220" s="18"/>
      <c r="AC220" s="18"/>
      <c r="AD220" s="18"/>
      <c r="AE220" s="18"/>
      <c r="AF220" s="18"/>
      <c r="AG220" s="14"/>
      <c r="AH220" s="18"/>
      <c r="AI220" s="18"/>
      <c r="AJ220" s="18"/>
      <c r="AK220" s="18"/>
      <c r="AL220" s="18"/>
      <c r="AM220" s="18"/>
      <c r="AN220" s="2"/>
    </row>
    <row r="221" spans="2:41" ht="15" customHeight="1" x14ac:dyDescent="0.2">
      <c r="B221" s="3"/>
      <c r="C221" s="2"/>
      <c r="D221" s="2"/>
      <c r="E221" s="2"/>
      <c r="F221" s="18"/>
      <c r="G221" s="18"/>
      <c r="H221" s="18"/>
      <c r="I221" s="18"/>
      <c r="J221" s="18"/>
      <c r="K221" s="18"/>
      <c r="L221" s="18"/>
      <c r="M221" s="18"/>
      <c r="N221" s="18"/>
      <c r="O221" s="14"/>
      <c r="P221" s="18"/>
      <c r="Q221" s="18"/>
      <c r="R221" s="18"/>
      <c r="S221" s="18"/>
      <c r="T221" s="18"/>
      <c r="U221" s="14"/>
      <c r="V221" s="18"/>
      <c r="W221" s="18"/>
      <c r="X221" s="18"/>
      <c r="Y221" s="18"/>
      <c r="Z221" s="18"/>
      <c r="AA221" s="14"/>
      <c r="AB221" s="18"/>
      <c r="AC221" s="18"/>
      <c r="AD221" s="18"/>
      <c r="AE221" s="18"/>
      <c r="AF221" s="18"/>
      <c r="AG221" s="14"/>
      <c r="AH221" s="18"/>
      <c r="AI221" s="18"/>
      <c r="AJ221" s="18"/>
      <c r="AK221" s="18"/>
      <c r="AL221" s="18"/>
      <c r="AM221" s="18"/>
      <c r="AN221" s="2"/>
    </row>
    <row r="222" spans="2:41" ht="15" customHeight="1" x14ac:dyDescent="0.2">
      <c r="B222" s="3"/>
      <c r="C222" s="3"/>
      <c r="D222" s="3"/>
      <c r="E222" s="3"/>
      <c r="F222" s="17"/>
      <c r="G222" s="17"/>
      <c r="H222" s="17"/>
      <c r="I222" s="17"/>
      <c r="J222" s="17"/>
      <c r="K222" s="17"/>
      <c r="L222" s="17"/>
      <c r="M222" s="17"/>
      <c r="N222" s="17"/>
      <c r="O222" s="15"/>
      <c r="P222" s="17"/>
      <c r="Q222" s="17"/>
      <c r="R222" s="17"/>
      <c r="S222" s="17"/>
      <c r="T222" s="17"/>
      <c r="U222" s="15"/>
      <c r="V222" s="17"/>
      <c r="W222" s="17"/>
      <c r="X222" s="17"/>
      <c r="Y222" s="17"/>
      <c r="Z222" s="17"/>
      <c r="AA222" s="15"/>
      <c r="AB222" s="17"/>
      <c r="AC222" s="17"/>
      <c r="AD222" s="17"/>
      <c r="AE222" s="17"/>
      <c r="AF222" s="17"/>
      <c r="AG222" s="15"/>
      <c r="AH222" s="17"/>
      <c r="AI222" s="17"/>
      <c r="AJ222" s="17"/>
      <c r="AK222" s="17"/>
      <c r="AL222" s="17"/>
      <c r="AM222" s="17"/>
      <c r="AN222" s="2"/>
    </row>
    <row r="223" spans="2:41" ht="15" customHeight="1" x14ac:dyDescent="0.2">
      <c r="B223" s="3"/>
      <c r="C223" s="3"/>
      <c r="D223" s="3"/>
      <c r="E223" s="3"/>
      <c r="F223" s="17"/>
      <c r="G223" s="17"/>
      <c r="H223" s="17"/>
      <c r="I223" s="17"/>
      <c r="J223" s="17"/>
      <c r="K223" s="17"/>
      <c r="L223" s="17"/>
      <c r="M223" s="17"/>
      <c r="N223" s="17"/>
      <c r="O223" s="15"/>
      <c r="P223" s="17"/>
      <c r="Q223" s="17"/>
      <c r="R223" s="17"/>
      <c r="S223" s="17"/>
      <c r="T223" s="17"/>
      <c r="U223" s="15"/>
      <c r="V223" s="17"/>
      <c r="W223" s="17"/>
      <c r="X223" s="17"/>
      <c r="Y223" s="17"/>
      <c r="Z223" s="17"/>
      <c r="AA223" s="15"/>
      <c r="AB223" s="17"/>
      <c r="AC223" s="17"/>
      <c r="AD223" s="17"/>
      <c r="AE223" s="17"/>
      <c r="AF223" s="17"/>
      <c r="AG223" s="15"/>
      <c r="AH223" s="17"/>
      <c r="AI223" s="17"/>
      <c r="AJ223" s="17"/>
      <c r="AK223" s="17"/>
      <c r="AL223" s="17"/>
      <c r="AM223" s="17"/>
      <c r="AN223" s="2"/>
    </row>
    <row r="224" spans="2:41" ht="15" customHeight="1" x14ac:dyDescent="0.2">
      <c r="C224" s="3"/>
      <c r="D224" s="3"/>
      <c r="E224" s="3"/>
      <c r="F224" s="17"/>
      <c r="G224" s="17"/>
      <c r="H224" s="17"/>
      <c r="I224" s="17"/>
      <c r="J224" s="17"/>
      <c r="K224" s="17"/>
      <c r="L224" s="17"/>
      <c r="M224" s="17"/>
      <c r="N224" s="17"/>
      <c r="O224" s="15"/>
      <c r="P224" s="17"/>
      <c r="Q224" s="17"/>
      <c r="R224" s="17"/>
      <c r="S224" s="17"/>
      <c r="T224" s="17"/>
      <c r="U224" s="15"/>
      <c r="V224" s="17"/>
      <c r="W224" s="17"/>
      <c r="X224" s="17"/>
      <c r="Y224" s="17"/>
      <c r="Z224" s="17"/>
      <c r="AA224" s="15"/>
      <c r="AB224" s="17"/>
      <c r="AC224" s="17"/>
      <c r="AD224" s="17"/>
      <c r="AE224" s="17"/>
      <c r="AF224" s="17"/>
      <c r="AG224" s="15"/>
      <c r="AH224" s="17"/>
      <c r="AI224" s="17"/>
      <c r="AJ224" s="17"/>
      <c r="AK224" s="17"/>
      <c r="AL224" s="17"/>
      <c r="AM224" s="17"/>
    </row>
    <row r="225" spans="3:39" ht="15" customHeight="1" x14ac:dyDescent="0.2">
      <c r="C225" s="3"/>
      <c r="D225" s="3"/>
      <c r="E225" s="3"/>
      <c r="F225" s="17"/>
      <c r="G225" s="17"/>
      <c r="H225" s="17"/>
      <c r="I225" s="17"/>
      <c r="J225" s="17"/>
      <c r="K225" s="17"/>
      <c r="L225" s="17"/>
      <c r="M225" s="17"/>
      <c r="N225" s="17"/>
      <c r="O225" s="15"/>
      <c r="P225" s="17"/>
      <c r="Q225" s="17"/>
      <c r="R225" s="17"/>
      <c r="S225" s="17"/>
      <c r="T225" s="17"/>
      <c r="U225" s="15"/>
      <c r="V225" s="17"/>
      <c r="W225" s="17"/>
      <c r="X225" s="17"/>
      <c r="Y225" s="17"/>
      <c r="Z225" s="17"/>
      <c r="AA225" s="15"/>
      <c r="AB225" s="17"/>
      <c r="AC225" s="17"/>
      <c r="AD225" s="17"/>
      <c r="AE225" s="17"/>
      <c r="AF225" s="17"/>
      <c r="AG225" s="15"/>
      <c r="AH225" s="17"/>
      <c r="AI225" s="17"/>
      <c r="AJ225" s="17"/>
      <c r="AK225" s="17"/>
      <c r="AL225" s="17"/>
      <c r="AM225" s="17"/>
    </row>
    <row r="226" spans="3:39" ht="15" customHeight="1" x14ac:dyDescent="0.2"/>
    <row r="227" spans="3:39" ht="15" customHeight="1" x14ac:dyDescent="0.2"/>
    <row r="228" spans="3:39" ht="15" customHeight="1" x14ac:dyDescent="0.2"/>
    <row r="229" spans="3:39" ht="15" customHeight="1" x14ac:dyDescent="0.2"/>
    <row r="230" spans="3:39" ht="15" customHeight="1" x14ac:dyDescent="0.2"/>
    <row r="231" spans="3:39" ht="15" customHeight="1" x14ac:dyDescent="0.2"/>
    <row r="232" spans="3:39" ht="15" customHeight="1" x14ac:dyDescent="0.2"/>
    <row r="233" spans="3:39" ht="15" customHeight="1" x14ac:dyDescent="0.2"/>
    <row r="234" spans="3:39" ht="15" customHeight="1" x14ac:dyDescent="0.2"/>
    <row r="235" spans="3:39" ht="15" customHeight="1" x14ac:dyDescent="0.2">
      <c r="H235" s="29"/>
    </row>
    <row r="236" spans="3:39" ht="15" customHeight="1" x14ac:dyDescent="0.2"/>
    <row r="237" spans="3:39" ht="15" customHeight="1" x14ac:dyDescent="0.2"/>
    <row r="238" spans="3:39" ht="15" customHeight="1" x14ac:dyDescent="0.2"/>
    <row r="239" spans="3:39" ht="15" customHeight="1" x14ac:dyDescent="0.2"/>
    <row r="240" spans="3:39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</sheetData>
  <mergeCells count="49">
    <mergeCell ref="AG5:AG7"/>
    <mergeCell ref="AE5:AE6"/>
    <mergeCell ref="AD5:AD6"/>
    <mergeCell ref="AC5:AC6"/>
    <mergeCell ref="AB5:AB6"/>
    <mergeCell ref="C54:AM54"/>
    <mergeCell ref="C184:AK184"/>
    <mergeCell ref="C139:AK139"/>
    <mergeCell ref="C130:AK130"/>
    <mergeCell ref="C120:AK120"/>
    <mergeCell ref="C109:AK109"/>
    <mergeCell ref="C99:AK99"/>
    <mergeCell ref="C51:AM51"/>
    <mergeCell ref="C8:AM8"/>
    <mergeCell ref="F3:F6"/>
    <mergeCell ref="M5:M6"/>
    <mergeCell ref="I5:I6"/>
    <mergeCell ref="X5:X6"/>
    <mergeCell ref="R5:R6"/>
    <mergeCell ref="W5:W6"/>
    <mergeCell ref="Q5:Q6"/>
    <mergeCell ref="V5:V6"/>
    <mergeCell ref="P5:P6"/>
    <mergeCell ref="K5:K7"/>
    <mergeCell ref="Y3:AK4"/>
    <mergeCell ref="AH5:AH6"/>
    <mergeCell ref="AI5:AI6"/>
    <mergeCell ref="AJ5:AJ6"/>
    <mergeCell ref="AA5:AA7"/>
    <mergeCell ref="U5:U7"/>
    <mergeCell ref="O5:O7"/>
    <mergeCell ref="Y5:Y6"/>
    <mergeCell ref="S5:S6"/>
    <mergeCell ref="B2:AN2"/>
    <mergeCell ref="C3:C7"/>
    <mergeCell ref="D3:D7"/>
    <mergeCell ref="E3:E7"/>
    <mergeCell ref="G3:H4"/>
    <mergeCell ref="I3:L4"/>
    <mergeCell ref="T5:T7"/>
    <mergeCell ref="Z5:Z7"/>
    <mergeCell ref="M3:R4"/>
    <mergeCell ref="S3:X4"/>
    <mergeCell ref="AF5:AF7"/>
    <mergeCell ref="H5:H7"/>
    <mergeCell ref="J5:J7"/>
    <mergeCell ref="L5:L7"/>
    <mergeCell ref="N5:N7"/>
    <mergeCell ref="G5:G7"/>
  </mergeCells>
  <phoneticPr fontId="0" type="noConversion"/>
  <pageMargins left="0.75" right="0.75" top="1" bottom="1" header="0.5" footer="0.5"/>
  <pageSetup paperSize="8204" scale="31" fitToHeight="0" orientation="landscape" r:id="rId1"/>
  <headerFooter alignWithMargins="0">
    <oddHeader>&amp;A</oddHeader>
    <oddFooter>Page &amp;P</oddFooter>
  </headerFooter>
  <ignoredErrors>
    <ignoredError sqref="J37 F21 R118 N31 T31 Z31 AF83 AF128 Z128 T128 R127:R128 N128 J88 J188 AF44 Z188" formula="1"/>
    <ignoredError sqref="A47 A33:A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BOX1</vt:lpstr>
      <vt:lpstr>BOX2</vt:lpstr>
      <vt:lpstr>BOX3</vt:lpstr>
      <vt:lpstr>ORG</vt:lpstr>
      <vt:lpstr>'BOX1'!Print_Area</vt:lpstr>
      <vt:lpstr>'BOX2'!Print_Area</vt:lpstr>
      <vt:lpstr>'BOX3'!Print_Area</vt:lpstr>
      <vt:lpstr>ORG!Print_Area</vt:lpstr>
      <vt:lpstr>'BOX1'!Print_Titles</vt:lpstr>
      <vt:lpstr>'BOX2'!Print_Titles</vt:lpstr>
      <vt:lpstr>'BOX3'!Print_Titles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Fortner, Richard, N</cp:lastModifiedBy>
  <cp:lastPrinted>2021-11-11T22:42:18Z</cp:lastPrinted>
  <dcterms:created xsi:type="dcterms:W3CDTF">1998-05-14T18:41:22Z</dcterms:created>
  <dcterms:modified xsi:type="dcterms:W3CDTF">2022-01-05T19:44:31Z</dcterms:modified>
</cp:coreProperties>
</file>