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F356EA60-861E-4FBB-BA8B-AF4A8D63D8A0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23 - APPR GUT &amp; SLABS" sheetId="21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21" l="1"/>
  <c r="P11" i="21"/>
  <c r="P12" i="21"/>
  <c r="P13" i="21"/>
  <c r="P14" i="21"/>
  <c r="P15" i="21"/>
  <c r="P16" i="21"/>
  <c r="P17" i="21"/>
  <c r="P18" i="21"/>
  <c r="P9" i="21"/>
  <c r="I20" i="21"/>
  <c r="J20" i="21"/>
  <c r="K20" i="21"/>
  <c r="L20" i="21"/>
  <c r="M20" i="21"/>
  <c r="P20" i="21" l="1"/>
  <c r="O20" i="21"/>
  <c r="H20" i="21"/>
  <c r="N20" i="2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<sst xmlns="http://schemas.openxmlformats.org/spreadsheetml/2006/main" count="33" uniqueCount="22">
  <si>
    <t>STATION</t>
  </si>
  <si>
    <t>TOTALS:</t>
  </si>
  <si>
    <t>LOCATION</t>
  </si>
  <si>
    <t>AGGREGATE BASE CRS. (CLASS 7)</t>
  </si>
  <si>
    <t>APPROACH GUTTERS AND SLABS</t>
  </si>
  <si>
    <t>TON</t>
  </si>
  <si>
    <t>CU.YD.</t>
  </si>
  <si>
    <t>POUND</t>
  </si>
  <si>
    <t>REINFORCING STEEL-RDWY. (GR. 60)</t>
  </si>
  <si>
    <t xml:space="preserve">JAMES ST. - LT. </t>
  </si>
  <si>
    <t>JAMES ST. - RT.</t>
  </si>
  <si>
    <t>JAMES ST. - LT.</t>
  </si>
  <si>
    <t>GREGORY ST.</t>
  </si>
  <si>
    <t>APPROACH
SLAB
(TYPE SPECIAL 1)</t>
  </si>
  <si>
    <t>APPROACH
SLAB
(TYPE SPECIAL 2)</t>
  </si>
  <si>
    <t>APPROACH
SLAB
(TYPE SPECIAL 3)</t>
  </si>
  <si>
    <t>APPROACH
SLAB
(TYPE SPECIAL 4)</t>
  </si>
  <si>
    <t>APPROACH
SLAB
(TYPE SPECIAL 5)</t>
  </si>
  <si>
    <t>APPROACH
GUTTER
(TYPE SPECIAL 1)</t>
  </si>
  <si>
    <t>APPROACH
SLAB
(TYPE C2)</t>
  </si>
  <si>
    <t>HWY. 67 - LT.</t>
  </si>
  <si>
    <t>HWY. 67 -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</si>
</sst>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###0.00_)"/>
    <numFmt numFmtId="166" formatCode="###0.0_ \ \ _)"/>
    <numFmt numFmtId="167" formatCode="0\+00"/>
    <numFmt numFmtId="168" formatCode="0.0"/>
    <numFmt numFmtId="169" formatCode="00\+00.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0" fontId="7" fillId="0" borderId="0" xfId="0" applyFont="1"/>
    <xf numFmtId="0" fontId="0" fillId="0" borderId="0" xfId="0" applyFill="1" applyBorder="1"/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166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0" fontId="4" fillId="0" borderId="0" xfId="0" quotePrefix="1" applyFont="1" applyFill="1"/>
    <xf numFmtId="0" fontId="4" fillId="0" borderId="1" xfId="0" applyFont="1" applyFill="1" applyBorder="1"/>
    <xf numFmtId="0" fontId="3" fillId="0" borderId="2" xfId="0" applyFont="1" applyFill="1" applyBorder="1" applyAlignment="1">
      <alignment horizontal="center" vertical="justify"/>
    </xf>
    <xf numFmtId="169" fontId="4" fillId="0" borderId="4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2" fontId="4" fillId="0" borderId="4" xfId="0" applyNumberFormat="1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169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2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68" fontId="4" fillId="0" borderId="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168" fontId="4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4" fillId="2" borderId="0" xfId="0" applyFont="1" applyFill="1"/>
    <xf numFmtId="0" fontId="5" fillId="0" borderId="0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>
    <pageSetUpPr fitToPage="1"/>
  </sheetPr>
  <dimension ref="A1:U152"/>
  <sheetViews>
    <sheetView showGridLines="0" showZeros="0" tabSelected="1" zoomScale="75" workbookViewId="0">
      <selection activeCell="G24" sqref="G24"/>
    </sheetView>
  </sheetViews>
  <sheetFormatPr defaultRowHeight="12.75" x14ac:dyDescent="0.2"/>
  <cols>
    <col min="1" max="1" width="14.7109375" style="1" customWidth="1"/>
    <col min="2" max="3" width="14.7109375" customWidth="1"/>
    <col min="4" max="4" width="1.7109375" customWidth="1"/>
    <col min="5" max="6" width="14.7109375" customWidth="1"/>
    <col min="7" max="7" width="27.7109375" customWidth="1"/>
    <col min="8" max="8" width="21.5703125" customWidth="1"/>
    <col min="9" max="9" width="21.42578125" customWidth="1"/>
    <col min="10" max="13" width="21.5703125" customWidth="1"/>
    <col min="14" max="14" width="15.7109375" customWidth="1"/>
    <col min="15" max="15" width="17.28515625" customWidth="1"/>
    <col min="16" max="16" width="15.7109375" customWidth="1"/>
    <col min="17" max="17" width="1.7109375" customWidth="1"/>
    <col min="18" max="24" width="14.7109375" customWidth="1"/>
  </cols>
  <sheetData>
    <row r="1" spans="1:21" ht="15" customHeight="1" x14ac:dyDescent="0.2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21" ht="15" customHeight="1" x14ac:dyDescent="0.2"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1" ht="21" customHeight="1" thickBot="1" x14ac:dyDescent="0.25">
      <c r="D3" s="45" t="s">
        <v>4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1" ht="15" customHeight="1" x14ac:dyDescent="0.2">
      <c r="A4" s="41"/>
      <c r="D4" s="5"/>
      <c r="E4" s="42" t="s">
        <v>0</v>
      </c>
      <c r="F4" s="42" t="s">
        <v>0</v>
      </c>
      <c r="G4" s="42" t="s">
        <v>2</v>
      </c>
      <c r="H4" s="46" t="s">
        <v>18</v>
      </c>
      <c r="I4" s="46" t="s">
        <v>13</v>
      </c>
      <c r="J4" s="46" t="s">
        <v>14</v>
      </c>
      <c r="K4" s="46" t="s">
        <v>15</v>
      </c>
      <c r="L4" s="46" t="s">
        <v>16</v>
      </c>
      <c r="M4" s="46" t="s">
        <v>17</v>
      </c>
      <c r="N4" s="46" t="s">
        <v>19</v>
      </c>
      <c r="O4" s="46" t="s">
        <v>8</v>
      </c>
      <c r="P4" s="46" t="s">
        <v>3</v>
      </c>
      <c r="Q4" s="18"/>
    </row>
    <row r="5" spans="1:21" ht="15" customHeight="1" x14ac:dyDescent="0.2">
      <c r="A5" s="41"/>
      <c r="D5" s="5"/>
      <c r="E5" s="43"/>
      <c r="F5" s="43"/>
      <c r="G5" s="43"/>
      <c r="H5" s="47"/>
      <c r="I5" s="47"/>
      <c r="J5" s="47"/>
      <c r="K5" s="47"/>
      <c r="L5" s="47"/>
      <c r="M5" s="47"/>
      <c r="N5" s="47"/>
      <c r="O5" s="47"/>
      <c r="P5" s="47"/>
      <c r="Q5" s="18"/>
    </row>
    <row r="6" spans="1:21" ht="15" customHeight="1" x14ac:dyDescent="0.2">
      <c r="A6" s="41"/>
      <c r="D6" s="5"/>
      <c r="E6" s="43"/>
      <c r="F6" s="43"/>
      <c r="G6" s="43"/>
      <c r="H6" s="47"/>
      <c r="I6" s="47"/>
      <c r="J6" s="47"/>
      <c r="K6" s="47"/>
      <c r="L6" s="47"/>
      <c r="M6" s="47"/>
      <c r="N6" s="47"/>
      <c r="O6" s="47"/>
      <c r="P6" s="47"/>
      <c r="Q6" s="18"/>
    </row>
    <row r="7" spans="1:21" ht="15" customHeight="1" thickBot="1" x14ac:dyDescent="0.25">
      <c r="A7" s="41"/>
      <c r="D7" s="5"/>
      <c r="E7" s="43"/>
      <c r="F7" s="43"/>
      <c r="G7" s="43"/>
      <c r="H7" s="48"/>
      <c r="I7" s="48"/>
      <c r="J7" s="48"/>
      <c r="K7" s="48"/>
      <c r="L7" s="48"/>
      <c r="M7" s="48"/>
      <c r="N7" s="48"/>
      <c r="O7" s="48"/>
      <c r="P7" s="48"/>
      <c r="Q7" s="18"/>
    </row>
    <row r="8" spans="1:21" ht="15" customHeight="1" thickBot="1" x14ac:dyDescent="0.25">
      <c r="A8" s="41"/>
      <c r="D8" s="5"/>
      <c r="E8" s="44"/>
      <c r="F8" s="44"/>
      <c r="G8" s="44"/>
      <c r="H8" s="19" t="s">
        <v>6</v>
      </c>
      <c r="I8" s="19" t="s">
        <v>6</v>
      </c>
      <c r="J8" s="19" t="s">
        <v>6</v>
      </c>
      <c r="K8" s="19" t="s">
        <v>6</v>
      </c>
      <c r="L8" s="19" t="s">
        <v>6</v>
      </c>
      <c r="M8" s="19" t="s">
        <v>6</v>
      </c>
      <c r="N8" s="19" t="s">
        <v>6</v>
      </c>
      <c r="O8" s="19" t="s">
        <v>7</v>
      </c>
      <c r="P8" s="19" t="s">
        <v>5</v>
      </c>
      <c r="Q8" s="18"/>
    </row>
    <row r="9" spans="1:21" ht="15" customHeight="1" x14ac:dyDescent="0.2">
      <c r="A9" s="35"/>
      <c r="D9" s="5"/>
      <c r="E9" s="20">
        <v>68420.61</v>
      </c>
      <c r="F9" s="20">
        <v>68457.11</v>
      </c>
      <c r="G9" s="21" t="s">
        <v>20</v>
      </c>
      <c r="H9" s="22">
        <v>25.9</v>
      </c>
      <c r="I9" s="22"/>
      <c r="J9" s="22"/>
      <c r="K9" s="22"/>
      <c r="L9" s="22"/>
      <c r="M9" s="22"/>
      <c r="N9" s="22">
        <v>73.75</v>
      </c>
      <c r="O9" s="23">
        <v>13348</v>
      </c>
      <c r="P9" s="22">
        <f>ROUND(((((F9-E9)*(36))*(0.5))/27)*2.1,2)</f>
        <v>51.1</v>
      </c>
      <c r="Q9" s="18"/>
      <c r="S9" s="38"/>
      <c r="T9" s="38"/>
      <c r="U9" s="37"/>
    </row>
    <row r="10" spans="1:21" ht="15" customHeight="1" x14ac:dyDescent="0.2">
      <c r="A10" s="35"/>
      <c r="D10" s="5"/>
      <c r="E10" s="20">
        <v>68420.59</v>
      </c>
      <c r="F10" s="20">
        <v>68457.09</v>
      </c>
      <c r="G10" s="21" t="s">
        <v>21</v>
      </c>
      <c r="H10" s="22">
        <v>25.9</v>
      </c>
      <c r="I10" s="22"/>
      <c r="J10" s="22"/>
      <c r="K10" s="22"/>
      <c r="L10" s="22"/>
      <c r="M10" s="22"/>
      <c r="N10" s="22">
        <v>73.75</v>
      </c>
      <c r="O10" s="23">
        <v>13348</v>
      </c>
      <c r="P10" s="22">
        <f t="shared" ref="P10:P18" si="0">ROUND(((((F10-E10)*(36))*(0.5))/27)*2.1,2)</f>
        <v>51.1</v>
      </c>
      <c r="Q10" s="18"/>
      <c r="S10" s="38"/>
      <c r="T10" s="38"/>
      <c r="U10" s="37"/>
    </row>
    <row r="11" spans="1:21" ht="15" customHeight="1" x14ac:dyDescent="0.2">
      <c r="A11" s="35"/>
      <c r="D11" s="5"/>
      <c r="E11" s="20">
        <v>68668.679999999993</v>
      </c>
      <c r="F11" s="20">
        <v>68705.179999999993</v>
      </c>
      <c r="G11" s="21" t="s">
        <v>20</v>
      </c>
      <c r="H11" s="22">
        <v>25.9</v>
      </c>
      <c r="I11" s="22"/>
      <c r="J11" s="22"/>
      <c r="K11" s="22"/>
      <c r="L11" s="22"/>
      <c r="M11" s="22"/>
      <c r="N11" s="22">
        <v>73.75</v>
      </c>
      <c r="O11" s="23">
        <v>13348</v>
      </c>
      <c r="P11" s="22">
        <f t="shared" si="0"/>
        <v>51.1</v>
      </c>
      <c r="Q11" s="18"/>
      <c r="S11" s="38"/>
      <c r="T11" s="38"/>
      <c r="U11" s="37"/>
    </row>
    <row r="12" spans="1:21" ht="15" customHeight="1" x14ac:dyDescent="0.2">
      <c r="A12" s="35"/>
      <c r="D12" s="5"/>
      <c r="E12" s="20">
        <v>68668.69</v>
      </c>
      <c r="F12" s="20">
        <v>68705.19</v>
      </c>
      <c r="G12" s="21" t="s">
        <v>21</v>
      </c>
      <c r="H12" s="22">
        <v>25.9</v>
      </c>
      <c r="I12" s="22"/>
      <c r="J12" s="22"/>
      <c r="K12" s="22"/>
      <c r="L12" s="22"/>
      <c r="M12" s="22"/>
      <c r="N12" s="22">
        <v>73.75</v>
      </c>
      <c r="O12" s="23">
        <v>13348</v>
      </c>
      <c r="P12" s="22">
        <f t="shared" si="0"/>
        <v>51.1</v>
      </c>
      <c r="Q12" s="18"/>
      <c r="S12" s="38"/>
      <c r="T12" s="38"/>
      <c r="U12" s="37"/>
    </row>
    <row r="13" spans="1:21" ht="15" customHeight="1" x14ac:dyDescent="0.2">
      <c r="A13" s="35"/>
      <c r="D13" s="5"/>
      <c r="E13" s="20">
        <v>20636.419999999998</v>
      </c>
      <c r="F13" s="20">
        <v>20702.27</v>
      </c>
      <c r="G13" s="21" t="s">
        <v>9</v>
      </c>
      <c r="H13" s="22">
        <v>0</v>
      </c>
      <c r="I13" s="22">
        <v>96.55</v>
      </c>
      <c r="J13" s="22"/>
      <c r="K13" s="22"/>
      <c r="L13" s="22"/>
      <c r="M13" s="22"/>
      <c r="N13" s="22"/>
      <c r="O13" s="23">
        <v>11878</v>
      </c>
      <c r="P13" s="22">
        <f t="shared" si="0"/>
        <v>92.19</v>
      </c>
      <c r="Q13" s="18"/>
      <c r="S13" s="38"/>
      <c r="T13" s="38"/>
      <c r="U13" s="37"/>
    </row>
    <row r="14" spans="1:21" ht="15" customHeight="1" x14ac:dyDescent="0.2">
      <c r="A14" s="35"/>
      <c r="D14" s="5"/>
      <c r="E14" s="20">
        <v>20680.77</v>
      </c>
      <c r="F14" s="20">
        <v>20738.189999999999</v>
      </c>
      <c r="G14" s="21" t="s">
        <v>10</v>
      </c>
      <c r="H14" s="22"/>
      <c r="I14" s="22"/>
      <c r="J14" s="22">
        <v>83.2</v>
      </c>
      <c r="K14" s="22"/>
      <c r="L14" s="22"/>
      <c r="M14" s="22"/>
      <c r="N14" s="22"/>
      <c r="O14" s="23">
        <v>10288</v>
      </c>
      <c r="P14" s="22">
        <f t="shared" si="0"/>
        <v>80.39</v>
      </c>
      <c r="Q14" s="18"/>
      <c r="S14" s="38"/>
      <c r="T14" s="38"/>
      <c r="U14" s="37"/>
    </row>
    <row r="15" spans="1:21" ht="15" customHeight="1" x14ac:dyDescent="0.2">
      <c r="A15" s="35"/>
      <c r="D15" s="5"/>
      <c r="E15" s="20">
        <v>20884</v>
      </c>
      <c r="F15" s="20">
        <v>20949.849999999999</v>
      </c>
      <c r="G15" s="21" t="s">
        <v>11</v>
      </c>
      <c r="H15" s="22">
        <v>0</v>
      </c>
      <c r="I15" s="22"/>
      <c r="J15" s="22"/>
      <c r="K15" s="22">
        <v>105.5</v>
      </c>
      <c r="L15" s="22"/>
      <c r="M15" s="22"/>
      <c r="N15" s="22"/>
      <c r="O15" s="23">
        <v>12927</v>
      </c>
      <c r="P15" s="22">
        <f t="shared" si="0"/>
        <v>92.19</v>
      </c>
      <c r="Q15" s="18"/>
      <c r="S15" s="38"/>
      <c r="T15" s="38"/>
      <c r="U15" s="37"/>
    </row>
    <row r="16" spans="1:21" ht="15" customHeight="1" x14ac:dyDescent="0.2">
      <c r="A16" s="35"/>
      <c r="D16" s="5"/>
      <c r="E16" s="20">
        <v>20913.349999999999</v>
      </c>
      <c r="F16" s="20">
        <v>20986.27</v>
      </c>
      <c r="G16" s="21" t="s">
        <v>10</v>
      </c>
      <c r="H16" s="22"/>
      <c r="I16" s="22"/>
      <c r="J16" s="22"/>
      <c r="K16" s="22"/>
      <c r="L16" s="22">
        <v>114.27</v>
      </c>
      <c r="M16" s="22"/>
      <c r="N16" s="22"/>
      <c r="O16" s="23">
        <v>14273</v>
      </c>
      <c r="P16" s="22">
        <f t="shared" si="0"/>
        <v>102.09</v>
      </c>
      <c r="Q16" s="18"/>
      <c r="S16" s="38"/>
      <c r="T16" s="38"/>
      <c r="U16" s="37"/>
    </row>
    <row r="17" spans="1:21" ht="15" customHeight="1" x14ac:dyDescent="0.2">
      <c r="A17" s="35"/>
      <c r="D17" s="5"/>
      <c r="E17" s="20">
        <v>80692.460000000006</v>
      </c>
      <c r="F17" s="20">
        <v>80745.34</v>
      </c>
      <c r="G17" s="21" t="s">
        <v>12</v>
      </c>
      <c r="H17" s="22">
        <v>0</v>
      </c>
      <c r="I17" s="22"/>
      <c r="J17" s="22"/>
      <c r="K17" s="22"/>
      <c r="L17" s="22"/>
      <c r="M17" s="22">
        <v>71.34</v>
      </c>
      <c r="N17" s="22"/>
      <c r="O17" s="23">
        <v>10156</v>
      </c>
      <c r="P17" s="22">
        <f t="shared" si="0"/>
        <v>74.03</v>
      </c>
      <c r="Q17" s="18"/>
      <c r="S17" s="38"/>
      <c r="T17" s="38"/>
      <c r="U17" s="37"/>
    </row>
    <row r="18" spans="1:21" ht="15" customHeight="1" x14ac:dyDescent="0.2">
      <c r="A18" s="35"/>
      <c r="D18" s="5"/>
      <c r="E18" s="20">
        <v>81018.820000000007</v>
      </c>
      <c r="F18" s="20">
        <v>81071.7</v>
      </c>
      <c r="G18" s="21" t="s">
        <v>12</v>
      </c>
      <c r="H18" s="22"/>
      <c r="I18" s="22"/>
      <c r="J18" s="22"/>
      <c r="K18" s="22"/>
      <c r="L18" s="22"/>
      <c r="M18" s="22">
        <v>71.34</v>
      </c>
      <c r="N18" s="22"/>
      <c r="O18" s="23">
        <v>10156</v>
      </c>
      <c r="P18" s="22">
        <f t="shared" si="0"/>
        <v>74.03</v>
      </c>
      <c r="Q18" s="18"/>
      <c r="S18" s="38"/>
      <c r="T18" s="38"/>
      <c r="U18" s="37"/>
    </row>
    <row r="19" spans="1:21" ht="15" customHeight="1" thickBot="1" x14ac:dyDescent="0.25">
      <c r="A19" s="35"/>
      <c r="D19" s="5"/>
      <c r="E19" s="24"/>
      <c r="F19" s="24"/>
      <c r="G19" s="25"/>
      <c r="H19" s="26"/>
      <c r="I19" s="26"/>
      <c r="J19" s="26"/>
      <c r="K19" s="26"/>
      <c r="L19" s="26"/>
      <c r="M19" s="26"/>
      <c r="N19" s="26"/>
      <c r="O19" s="27"/>
      <c r="P19" s="28"/>
      <c r="Q19" s="18"/>
      <c r="S19" s="39"/>
      <c r="T19" s="39"/>
    </row>
    <row r="20" spans="1:21" s="9" customFormat="1" ht="15" customHeight="1" thickBot="1" x14ac:dyDescent="0.3">
      <c r="A20" s="36"/>
      <c r="D20" s="29"/>
      <c r="E20" s="30" t="s">
        <v>1</v>
      </c>
      <c r="F20" s="31"/>
      <c r="G20" s="31"/>
      <c r="H20" s="32">
        <f>SUM(H9:H19)</f>
        <v>103.6</v>
      </c>
      <c r="I20" s="32">
        <f t="shared" ref="I20:M20" si="1">SUM(I9:I19)</f>
        <v>96.55</v>
      </c>
      <c r="J20" s="32">
        <f t="shared" si="1"/>
        <v>83.2</v>
      </c>
      <c r="K20" s="32">
        <f t="shared" si="1"/>
        <v>105.5</v>
      </c>
      <c r="L20" s="32">
        <f t="shared" si="1"/>
        <v>114.27</v>
      </c>
      <c r="M20" s="32">
        <f t="shared" si="1"/>
        <v>142.68</v>
      </c>
      <c r="N20" s="32">
        <f>SUM(N9:N19)</f>
        <v>295</v>
      </c>
      <c r="O20" s="33">
        <f>SUM(O9:O19)</f>
        <v>123070</v>
      </c>
      <c r="P20" s="32">
        <f>SUM(P9:P19)</f>
        <v>719.32</v>
      </c>
      <c r="Q20" s="34"/>
    </row>
    <row r="21" spans="1:21" ht="15" customHeight="1" x14ac:dyDescent="0.2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21" ht="15" customHeight="1" x14ac:dyDescent="0.2"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21" ht="15" customHeight="1" x14ac:dyDescent="0.2"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21" ht="15" customHeight="1" x14ac:dyDescent="0.2">
      <c r="D24" s="4"/>
      <c r="E24" s="4"/>
      <c r="F24" s="4"/>
      <c r="G24" s="40"/>
      <c r="H24" s="40"/>
      <c r="I24" s="4"/>
      <c r="J24" s="4"/>
      <c r="K24" s="4"/>
      <c r="L24" s="4"/>
      <c r="M24" s="4"/>
      <c r="N24" s="4"/>
      <c r="O24" s="4"/>
      <c r="P24" s="4"/>
      <c r="Q24" s="4"/>
    </row>
    <row r="25" spans="1:21" ht="15" customHeight="1" x14ac:dyDescent="0.2">
      <c r="D25" s="4"/>
      <c r="E25" s="17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4"/>
    </row>
    <row r="26" spans="1:21" ht="15" customHeight="1" x14ac:dyDescent="0.25">
      <c r="D26" s="4"/>
      <c r="E26" s="13"/>
      <c r="F26" s="13"/>
      <c r="G26" s="13"/>
      <c r="H26" s="11"/>
      <c r="I26" s="11"/>
      <c r="J26" s="11"/>
      <c r="K26" s="11"/>
      <c r="L26" s="11"/>
      <c r="M26" s="11"/>
      <c r="N26" s="11"/>
      <c r="O26" s="11"/>
      <c r="P26" s="11"/>
      <c r="Q26" s="4"/>
    </row>
    <row r="27" spans="1:21" ht="15" customHeight="1" x14ac:dyDescent="0.2">
      <c r="D27" s="4"/>
      <c r="E27" s="12"/>
      <c r="F27" s="12"/>
      <c r="G27" s="12"/>
      <c r="H27" s="6"/>
      <c r="I27" s="6"/>
      <c r="J27" s="6"/>
      <c r="K27" s="6"/>
      <c r="L27" s="6"/>
      <c r="M27" s="6"/>
      <c r="N27" s="6"/>
      <c r="O27" s="6"/>
      <c r="P27" s="6"/>
      <c r="Q27" s="2"/>
    </row>
    <row r="28" spans="1:21" ht="15" customHeight="1" x14ac:dyDescent="0.2">
      <c r="D28" s="4"/>
      <c r="E28" s="12"/>
      <c r="F28" s="12"/>
      <c r="G28" s="12"/>
      <c r="H28" s="6"/>
      <c r="I28" s="6"/>
      <c r="J28" s="6"/>
      <c r="K28" s="6"/>
      <c r="L28" s="6"/>
      <c r="M28" s="6"/>
      <c r="N28" s="6"/>
      <c r="O28" s="6"/>
      <c r="P28" s="6"/>
      <c r="Q28" s="2"/>
    </row>
    <row r="29" spans="1:21" ht="15" customHeight="1" x14ac:dyDescent="0.2">
      <c r="D29" s="4"/>
      <c r="E29" s="12"/>
      <c r="F29" s="12"/>
      <c r="G29" s="12"/>
      <c r="H29" s="6"/>
      <c r="I29" s="6"/>
      <c r="J29" s="6"/>
      <c r="K29" s="6"/>
      <c r="L29" s="6"/>
      <c r="M29" s="6"/>
      <c r="N29" s="6"/>
      <c r="O29" s="6"/>
      <c r="P29" s="6"/>
      <c r="Q29" s="2"/>
    </row>
    <row r="30" spans="1:21" ht="15" customHeight="1" x14ac:dyDescent="0.2">
      <c r="D30" s="4"/>
      <c r="E30" s="12"/>
      <c r="F30" s="12"/>
      <c r="G30" s="12"/>
      <c r="H30" s="6"/>
      <c r="I30" s="6"/>
      <c r="J30" s="6"/>
      <c r="K30" s="6"/>
      <c r="L30" s="6"/>
      <c r="M30" s="6"/>
      <c r="N30" s="6"/>
      <c r="O30" s="6"/>
      <c r="P30" s="6"/>
      <c r="Q30" s="2"/>
    </row>
    <row r="31" spans="1:21" ht="15" customHeight="1" x14ac:dyDescent="0.2">
      <c r="D31" s="4"/>
      <c r="E31" s="15"/>
      <c r="F31" s="15"/>
      <c r="G31" s="12"/>
      <c r="H31" s="16"/>
      <c r="I31" s="16"/>
      <c r="J31" s="16"/>
      <c r="K31" s="16"/>
      <c r="L31" s="16"/>
      <c r="M31" s="16"/>
      <c r="N31" s="16"/>
      <c r="O31" s="8"/>
      <c r="P31" s="14"/>
      <c r="Q31" s="2"/>
    </row>
    <row r="32" spans="1:21" ht="15" customHeight="1" x14ac:dyDescent="0.2">
      <c r="D32" s="4"/>
      <c r="E32" s="15"/>
      <c r="F32" s="15"/>
      <c r="G32" s="12"/>
      <c r="H32" s="16"/>
      <c r="I32" s="16"/>
      <c r="J32" s="16"/>
      <c r="K32" s="16"/>
      <c r="L32" s="16"/>
      <c r="M32" s="16"/>
      <c r="N32" s="16"/>
      <c r="O32" s="8"/>
      <c r="P32" s="14"/>
      <c r="Q32" s="2"/>
    </row>
    <row r="33" spans="4:17" ht="15" customHeight="1" x14ac:dyDescent="0.2">
      <c r="D33" s="4"/>
      <c r="E33" s="15"/>
      <c r="F33" s="15"/>
      <c r="G33" s="12"/>
      <c r="H33" s="16"/>
      <c r="I33" s="16"/>
      <c r="J33" s="16"/>
      <c r="K33" s="16"/>
      <c r="L33" s="16"/>
      <c r="M33" s="16"/>
      <c r="N33" s="16"/>
      <c r="O33" s="8"/>
      <c r="P33" s="14"/>
      <c r="Q33" s="2"/>
    </row>
    <row r="34" spans="4:17" ht="15" customHeight="1" x14ac:dyDescent="0.2">
      <c r="D34" s="4"/>
      <c r="E34" s="15"/>
      <c r="F34" s="15"/>
      <c r="G34" s="12"/>
      <c r="H34" s="16"/>
      <c r="I34" s="16"/>
      <c r="J34" s="16"/>
      <c r="K34" s="16"/>
      <c r="L34" s="16"/>
      <c r="M34" s="16"/>
      <c r="N34" s="16"/>
      <c r="O34" s="8"/>
      <c r="P34" s="14"/>
      <c r="Q34" s="2"/>
    </row>
    <row r="35" spans="4:17" ht="15" customHeight="1" x14ac:dyDescent="0.2">
      <c r="D35" s="4"/>
      <c r="E35" s="15"/>
      <c r="F35" s="15"/>
      <c r="G35" s="12"/>
      <c r="H35" s="16"/>
      <c r="I35" s="16"/>
      <c r="J35" s="16"/>
      <c r="K35" s="16"/>
      <c r="L35" s="16"/>
      <c r="M35" s="16"/>
      <c r="N35" s="16"/>
      <c r="O35" s="8"/>
      <c r="P35" s="14"/>
      <c r="Q35" s="2"/>
    </row>
    <row r="36" spans="4:17" ht="15" customHeight="1" x14ac:dyDescent="0.2">
      <c r="D36" s="4"/>
      <c r="E36" s="15"/>
      <c r="F36" s="15"/>
      <c r="G36" s="12"/>
      <c r="H36" s="16"/>
      <c r="I36" s="16"/>
      <c r="J36" s="16"/>
      <c r="K36" s="16"/>
      <c r="L36" s="16"/>
      <c r="M36" s="16"/>
      <c r="N36" s="16"/>
      <c r="O36" s="8"/>
      <c r="P36" s="14"/>
      <c r="Q36" s="2"/>
    </row>
    <row r="37" spans="4:17" ht="15" customHeight="1" x14ac:dyDescent="0.2">
      <c r="D37" s="4"/>
      <c r="E37" s="15"/>
      <c r="F37" s="15"/>
      <c r="G37" s="12"/>
      <c r="H37" s="16"/>
      <c r="I37" s="16"/>
      <c r="J37" s="16"/>
      <c r="K37" s="16"/>
      <c r="L37" s="16"/>
      <c r="M37" s="16"/>
      <c r="N37" s="16"/>
      <c r="O37" s="8"/>
      <c r="P37" s="14"/>
      <c r="Q37" s="2"/>
    </row>
    <row r="38" spans="4:17" ht="15" customHeight="1" x14ac:dyDescent="0.2">
      <c r="D38" s="4"/>
      <c r="E38" s="15"/>
      <c r="F38" s="15"/>
      <c r="G38" s="12"/>
      <c r="H38" s="16"/>
      <c r="I38" s="16"/>
      <c r="J38" s="16"/>
      <c r="K38" s="16"/>
      <c r="L38" s="16"/>
      <c r="M38" s="16"/>
      <c r="N38" s="16"/>
      <c r="O38" s="8"/>
      <c r="P38" s="14"/>
      <c r="Q38" s="2"/>
    </row>
    <row r="39" spans="4:17" ht="15" customHeight="1" x14ac:dyDescent="0.2">
      <c r="D39" s="4"/>
      <c r="E39" s="7"/>
      <c r="F39" s="12"/>
      <c r="G39" s="12"/>
      <c r="H39" s="16"/>
      <c r="I39" s="16"/>
      <c r="J39" s="16"/>
      <c r="K39" s="16"/>
      <c r="L39" s="16"/>
      <c r="M39" s="16"/>
      <c r="N39" s="16"/>
      <c r="O39" s="8"/>
      <c r="P39" s="14"/>
      <c r="Q39" s="2"/>
    </row>
    <row r="40" spans="4:17" ht="15" customHeight="1" x14ac:dyDescent="0.2">
      <c r="D40" s="4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4"/>
    </row>
    <row r="41" spans="4:17" ht="15" customHeight="1" x14ac:dyDescent="0.2">
      <c r="D41" s="4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/>
    </row>
    <row r="42" spans="4:17" ht="15" customHeight="1" x14ac:dyDescent="0.2">
      <c r="D42" s="4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4"/>
    </row>
    <row r="43" spans="4:17" ht="15" customHeight="1" x14ac:dyDescent="0.2">
      <c r="D43" s="4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4"/>
    </row>
    <row r="44" spans="4:17" ht="15" customHeight="1" x14ac:dyDescent="0.2"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4:17" ht="15" customHeight="1" x14ac:dyDescent="0.2"/>
    <row r="46" spans="4:17" ht="15" customHeight="1" x14ac:dyDescent="0.2"/>
    <row r="47" spans="4:17" ht="15" customHeight="1" x14ac:dyDescent="0.2"/>
    <row r="48" spans="4:1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mergeCells count="14">
    <mergeCell ref="A4:A8"/>
    <mergeCell ref="E4:E8"/>
    <mergeCell ref="F4:F8"/>
    <mergeCell ref="G4:G8"/>
    <mergeCell ref="D3:Q3"/>
    <mergeCell ref="H4:H7"/>
    <mergeCell ref="O4:O7"/>
    <mergeCell ref="N4:N7"/>
    <mergeCell ref="P4:P7"/>
    <mergeCell ref="I4:I7"/>
    <mergeCell ref="J4:J7"/>
    <mergeCell ref="K4:K7"/>
    <mergeCell ref="L4:L7"/>
    <mergeCell ref="M4:M7"/>
  </mergeCells>
  <phoneticPr fontId="0" type="noConversion"/>
  <pageMargins left="0.75" right="0.75" top="1" bottom="1" header="0.5" footer="0.5"/>
  <pageSetup scale="88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23 - APPR GUT &amp; SLABS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2017-09-19T13:06:42Z</cp:lastPrinted>
  <dcterms:created xsi:type="dcterms:W3CDTF">1998-05-14T18:41:22Z</dcterms:created>
  <dcterms:modified xsi:type="dcterms:W3CDTF">2022-08-08T16:07:45Z</dcterms:modified>
</cp:coreProperties>
</file>