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4F66BA42-C3FE-46CF-981F-3743231CFD1F}" xr6:coauthVersionLast="47" xr6:coauthVersionMax="47" xr10:uidLastSave="{00000000-0000-0000-0000-000000000000}"/>
  <bookViews>
    <workbookView xWindow="-120" yWindow="-120" windowWidth="29040" windowHeight="15840" tabRatio="766" activeTab="1" xr2:uid="{00000000-000D-0000-FFFF-FFFF00000000}"/>
  </bookViews>
  <sheets>
    <sheet name="SIGNS" sheetId="47" r:id="rId1"/>
    <sheet name="DEVICES" sheetId="48" r:id="rId2"/>
    <sheet name="ORG" sheetId="46" r:id="rId3"/>
  </sheets>
  <definedNames>
    <definedName name="ACHM.PAT.EX.RDWY._ASPHALT" localSheetId="1">#REF!</definedName>
    <definedName name="ACHM.PAT.EX.RDWY._ASPHALT" localSheetId="2">#REF!</definedName>
    <definedName name="ACHM.PAT.EX.RDWY._ASPHALT" localSheetId="0">#REF!</definedName>
    <definedName name="ACHM.PAT.EX.RDWY._ASPHALT">#REF!</definedName>
    <definedName name="MAINT.TRAF._PATCHING" localSheetId="1">#REF!</definedName>
    <definedName name="MAINT.TRAF._PATCHING" localSheetId="2">#REF!</definedName>
    <definedName name="MAINT.TRAF._PATCHING" localSheetId="0">#REF!</definedName>
    <definedName name="MAINT.TRAF._PATCHING">#REF!</definedName>
    <definedName name="MAINT.TRAFF._TACK_COAT" localSheetId="1">#REF!</definedName>
    <definedName name="MAINT.TRAFF._TACK_COAT" localSheetId="2">#REF!</definedName>
    <definedName name="MAINT.TRAFF._TACK_COAT" localSheetId="0">#REF!</definedName>
    <definedName name="MAINT.TRAFF._TACK_COAT">#REF!</definedName>
    <definedName name="_xlnm.Print_Area" localSheetId="1">DEVICES!$A$1:$AB$32</definedName>
    <definedName name="_xlnm.Print_Area" localSheetId="2">ORG!$A$1:$AE$103</definedName>
    <definedName name="_xlnm.Print_Area" localSheetId="0">SIGNS!$A$1:$S$85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1" i="48" l="1"/>
  <c r="AA25" i="48"/>
  <c r="R82" i="47"/>
  <c r="R81" i="47"/>
  <c r="R80" i="47"/>
  <c r="R79" i="47"/>
  <c r="R78" i="47"/>
  <c r="P51" i="47"/>
  <c r="Q51" i="47" s="1"/>
  <c r="R51" i="47" s="1"/>
  <c r="P29" i="47"/>
  <c r="Q29" i="47" s="1"/>
  <c r="R29" i="47" s="1"/>
  <c r="N10" i="48"/>
  <c r="O10" i="48" s="1"/>
  <c r="O31" i="48" s="1"/>
  <c r="N12" i="48"/>
  <c r="N13" i="48"/>
  <c r="Q13" i="48" s="1"/>
  <c r="N14" i="48"/>
  <c r="Q14" i="48" s="1"/>
  <c r="N15" i="48"/>
  <c r="R15" i="48" s="1"/>
  <c r="R31" i="48" s="1"/>
  <c r="N17" i="48"/>
  <c r="S17" i="48" s="1"/>
  <c r="S31" i="48" s="1"/>
  <c r="N18" i="48"/>
  <c r="T18" i="48" s="1"/>
  <c r="T31" i="48" s="1"/>
  <c r="N19" i="48"/>
  <c r="U19" i="48" s="1"/>
  <c r="U31" i="48" s="1"/>
  <c r="N20" i="48"/>
  <c r="V20" i="48" s="1"/>
  <c r="N21" i="48"/>
  <c r="W21" i="48" s="1"/>
  <c r="W31" i="48" s="1"/>
  <c r="N22" i="48"/>
  <c r="X22" i="48" s="1"/>
  <c r="N24" i="48"/>
  <c r="Y24" i="48" s="1"/>
  <c r="Y31" i="48" s="1"/>
  <c r="N30" i="48"/>
  <c r="C11" i="48"/>
  <c r="D11" i="48"/>
  <c r="E11" i="48"/>
  <c r="F11" i="48"/>
  <c r="G11" i="48"/>
  <c r="H11" i="48"/>
  <c r="I11" i="48"/>
  <c r="J11" i="48"/>
  <c r="K11" i="48"/>
  <c r="L11" i="48"/>
  <c r="M11" i="48"/>
  <c r="C25" i="48"/>
  <c r="G25" i="48"/>
  <c r="N25" i="48" s="1"/>
  <c r="Z25" i="48" s="1"/>
  <c r="Z31" i="48" s="1"/>
  <c r="P83" i="47"/>
  <c r="X19" i="48"/>
  <c r="P82" i="47"/>
  <c r="Q82" i="47" s="1"/>
  <c r="P81" i="47"/>
  <c r="Q81" i="47" s="1"/>
  <c r="P80" i="47"/>
  <c r="Q80" i="47" s="1"/>
  <c r="E79" i="47"/>
  <c r="P79" i="47" s="1"/>
  <c r="Q79" i="47" s="1"/>
  <c r="P78" i="47"/>
  <c r="Q78" i="47" s="1"/>
  <c r="P77" i="47"/>
  <c r="Q77" i="47" s="1"/>
  <c r="R77" i="47" s="1"/>
  <c r="P76" i="47"/>
  <c r="Q76" i="47" s="1"/>
  <c r="R76" i="47" s="1"/>
  <c r="P75" i="47"/>
  <c r="Q75" i="47" s="1"/>
  <c r="R75" i="47" s="1"/>
  <c r="P74" i="47"/>
  <c r="Q74" i="47" s="1"/>
  <c r="R74" i="47" s="1"/>
  <c r="P73" i="47"/>
  <c r="Q73" i="47" s="1"/>
  <c r="R73" i="47" s="1"/>
  <c r="P72" i="47"/>
  <c r="Q72" i="47" s="1"/>
  <c r="R72" i="47" s="1"/>
  <c r="P71" i="47"/>
  <c r="Q71" i="47" s="1"/>
  <c r="R71" i="47" s="1"/>
  <c r="P70" i="47"/>
  <c r="Q70" i="47" s="1"/>
  <c r="R70" i="47" s="1"/>
  <c r="P69" i="47"/>
  <c r="Q69" i="47" s="1"/>
  <c r="R69" i="47" s="1"/>
  <c r="P68" i="47"/>
  <c r="Q68" i="47" s="1"/>
  <c r="R68" i="47" s="1"/>
  <c r="P67" i="47"/>
  <c r="Q67" i="47" s="1"/>
  <c r="R67" i="47" s="1"/>
  <c r="P66" i="47"/>
  <c r="Q66" i="47" s="1"/>
  <c r="R66" i="47" s="1"/>
  <c r="P65" i="47"/>
  <c r="Q65" i="47" s="1"/>
  <c r="R65" i="47" s="1"/>
  <c r="P64" i="47"/>
  <c r="Q64" i="47" s="1"/>
  <c r="R64" i="47" s="1"/>
  <c r="P63" i="47"/>
  <c r="Q63" i="47" s="1"/>
  <c r="R63" i="47" s="1"/>
  <c r="G62" i="47"/>
  <c r="P62" i="47" s="1"/>
  <c r="Q62" i="47" s="1"/>
  <c r="R62" i="47" s="1"/>
  <c r="P61" i="47"/>
  <c r="Q61" i="47" s="1"/>
  <c r="R61" i="47" s="1"/>
  <c r="P60" i="47"/>
  <c r="Q60" i="47" s="1"/>
  <c r="R60" i="47" s="1"/>
  <c r="P59" i="47"/>
  <c r="Q59" i="47" s="1"/>
  <c r="R59" i="47" s="1"/>
  <c r="P58" i="47"/>
  <c r="Q58" i="47" s="1"/>
  <c r="R58" i="47" s="1"/>
  <c r="P57" i="47"/>
  <c r="Q57" i="47" s="1"/>
  <c r="R57" i="47" s="1"/>
  <c r="P56" i="47"/>
  <c r="Q56" i="47" s="1"/>
  <c r="R56" i="47" s="1"/>
  <c r="P55" i="47"/>
  <c r="Q55" i="47" s="1"/>
  <c r="R55" i="47" s="1"/>
  <c r="P54" i="47"/>
  <c r="Q54" i="47" s="1"/>
  <c r="R54" i="47" s="1"/>
  <c r="P53" i="47"/>
  <c r="Q53" i="47" s="1"/>
  <c r="R53" i="47" s="1"/>
  <c r="P52" i="47"/>
  <c r="Q52" i="47" s="1"/>
  <c r="R52" i="47" s="1"/>
  <c r="J50" i="47"/>
  <c r="I50" i="47"/>
  <c r="H50" i="47"/>
  <c r="E50" i="47"/>
  <c r="P49" i="47"/>
  <c r="Q49" i="47" s="1"/>
  <c r="R49" i="47" s="1"/>
  <c r="P48" i="47"/>
  <c r="Q48" i="47" s="1"/>
  <c r="R48" i="47" s="1"/>
  <c r="P47" i="47"/>
  <c r="Q47" i="47" s="1"/>
  <c r="R47" i="47" s="1"/>
  <c r="P46" i="47"/>
  <c r="Q46" i="47" s="1"/>
  <c r="R46" i="47" s="1"/>
  <c r="P45" i="47"/>
  <c r="Q45" i="47" s="1"/>
  <c r="R45" i="47" s="1"/>
  <c r="P44" i="47"/>
  <c r="Q44" i="47" s="1"/>
  <c r="R44" i="47" s="1"/>
  <c r="P43" i="47"/>
  <c r="Q43" i="47" s="1"/>
  <c r="R43" i="47" s="1"/>
  <c r="P42" i="47"/>
  <c r="Q42" i="47" s="1"/>
  <c r="R42" i="47" s="1"/>
  <c r="P41" i="47"/>
  <c r="Q41" i="47" s="1"/>
  <c r="R41" i="47" s="1"/>
  <c r="P40" i="47"/>
  <c r="Q40" i="47" s="1"/>
  <c r="R40" i="47" s="1"/>
  <c r="P39" i="47"/>
  <c r="Q39" i="47" s="1"/>
  <c r="R39" i="47" s="1"/>
  <c r="P38" i="47"/>
  <c r="Q38" i="47" s="1"/>
  <c r="R38" i="47" s="1"/>
  <c r="P37" i="47"/>
  <c r="Q37" i="47" s="1"/>
  <c r="R37" i="47" s="1"/>
  <c r="P36" i="47"/>
  <c r="Q36" i="47" s="1"/>
  <c r="R36" i="47" s="1"/>
  <c r="P35" i="47"/>
  <c r="Q35" i="47" s="1"/>
  <c r="R35" i="47" s="1"/>
  <c r="P34" i="47"/>
  <c r="Q34" i="47" s="1"/>
  <c r="R34" i="47" s="1"/>
  <c r="P33" i="47"/>
  <c r="Q33" i="47" s="1"/>
  <c r="R33" i="47" s="1"/>
  <c r="P32" i="47"/>
  <c r="Q32" i="47" s="1"/>
  <c r="R32" i="47" s="1"/>
  <c r="J31" i="47"/>
  <c r="P31" i="47" s="1"/>
  <c r="Q31" i="47" s="1"/>
  <c r="R31" i="47" s="1"/>
  <c r="J30" i="47"/>
  <c r="G30" i="47"/>
  <c r="P28" i="47"/>
  <c r="Q28" i="47" s="1"/>
  <c r="R28" i="47" s="1"/>
  <c r="O27" i="47"/>
  <c r="N27" i="47"/>
  <c r="M27" i="47"/>
  <c r="L27" i="47"/>
  <c r="K27" i="47"/>
  <c r="J27" i="47"/>
  <c r="I27" i="47"/>
  <c r="H27" i="47"/>
  <c r="G27" i="47"/>
  <c r="F27" i="47"/>
  <c r="E27" i="47"/>
  <c r="O26" i="47"/>
  <c r="N26" i="47"/>
  <c r="M26" i="47"/>
  <c r="L26" i="47"/>
  <c r="K26" i="47"/>
  <c r="J26" i="47"/>
  <c r="I26" i="47"/>
  <c r="H26" i="47"/>
  <c r="G26" i="47"/>
  <c r="F26" i="47"/>
  <c r="E26" i="47"/>
  <c r="P25" i="47"/>
  <c r="Q25" i="47" s="1"/>
  <c r="R25" i="47" s="1"/>
  <c r="P24" i="47"/>
  <c r="Q24" i="47" s="1"/>
  <c r="R24" i="47" s="1"/>
  <c r="P23" i="47"/>
  <c r="Q23" i="47" s="1"/>
  <c r="R23" i="47" s="1"/>
  <c r="P22" i="47"/>
  <c r="Q22" i="47" s="1"/>
  <c r="R22" i="47" s="1"/>
  <c r="P21" i="47"/>
  <c r="Q21" i="47" s="1"/>
  <c r="R21" i="47" s="1"/>
  <c r="P20" i="47"/>
  <c r="Q20" i="47" s="1"/>
  <c r="R20" i="47" s="1"/>
  <c r="P19" i="47"/>
  <c r="Q19" i="47" s="1"/>
  <c r="R19" i="47" s="1"/>
  <c r="P18" i="47"/>
  <c r="Q18" i="47" s="1"/>
  <c r="R18" i="47" s="1"/>
  <c r="P17" i="47"/>
  <c r="Q17" i="47" s="1"/>
  <c r="R17" i="47" s="1"/>
  <c r="P16" i="47"/>
  <c r="Q16" i="47" s="1"/>
  <c r="R16" i="47" s="1"/>
  <c r="P15" i="47"/>
  <c r="Q15" i="47" s="1"/>
  <c r="R15" i="47" s="1"/>
  <c r="P14" i="47"/>
  <c r="Q14" i="47" s="1"/>
  <c r="R14" i="47" s="1"/>
  <c r="P13" i="47"/>
  <c r="Q13" i="47" s="1"/>
  <c r="R13" i="47" s="1"/>
  <c r="P12" i="47"/>
  <c r="Q12" i="47" s="1"/>
  <c r="R12" i="47" s="1"/>
  <c r="P11" i="47"/>
  <c r="Q11" i="47" s="1"/>
  <c r="R11" i="47" s="1"/>
  <c r="P10" i="47"/>
  <c r="Q10" i="47" s="1"/>
  <c r="R10" i="47" s="1"/>
  <c r="P51" i="46"/>
  <c r="Q51" i="46" s="1"/>
  <c r="R51" i="46" s="1"/>
  <c r="P39" i="46"/>
  <c r="Q39" i="46" s="1"/>
  <c r="R39" i="46" s="1"/>
  <c r="P37" i="46"/>
  <c r="Q37" i="46" s="1"/>
  <c r="R37" i="46" s="1"/>
  <c r="AB92" i="46"/>
  <c r="Z92" i="46"/>
  <c r="I98" i="46"/>
  <c r="E98" i="46"/>
  <c r="P97" i="46"/>
  <c r="AC97" i="46" s="1"/>
  <c r="AC102" i="46" s="1"/>
  <c r="O84" i="46"/>
  <c r="N84" i="46"/>
  <c r="M84" i="46"/>
  <c r="L84" i="46"/>
  <c r="K84" i="46"/>
  <c r="J84" i="46"/>
  <c r="I84" i="46"/>
  <c r="H84" i="46"/>
  <c r="G84" i="46"/>
  <c r="F84" i="46"/>
  <c r="E84" i="46"/>
  <c r="P73" i="46"/>
  <c r="Q73" i="46" s="1"/>
  <c r="R73" i="46" s="1"/>
  <c r="P72" i="46"/>
  <c r="Q72" i="46" s="1"/>
  <c r="R72" i="46" s="1"/>
  <c r="P67" i="46"/>
  <c r="Q67" i="46" s="1"/>
  <c r="R67" i="46" s="1"/>
  <c r="P66" i="46"/>
  <c r="Q66" i="46" s="1"/>
  <c r="R66" i="46" s="1"/>
  <c r="P65" i="46"/>
  <c r="Q65" i="46" s="1"/>
  <c r="R65" i="46" s="1"/>
  <c r="P52" i="46"/>
  <c r="Q52" i="46" s="1"/>
  <c r="R52" i="46" s="1"/>
  <c r="G60" i="46"/>
  <c r="J49" i="46"/>
  <c r="I49" i="46"/>
  <c r="H49" i="46"/>
  <c r="E49" i="46"/>
  <c r="P35" i="46"/>
  <c r="Q35" i="46" s="1"/>
  <c r="R35" i="46" s="1"/>
  <c r="O27" i="46"/>
  <c r="N27" i="46"/>
  <c r="M27" i="46"/>
  <c r="L27" i="46"/>
  <c r="K27" i="46"/>
  <c r="J27" i="46"/>
  <c r="I27" i="46"/>
  <c r="H27" i="46"/>
  <c r="G27" i="46"/>
  <c r="F27" i="46"/>
  <c r="E27" i="46"/>
  <c r="O26" i="46"/>
  <c r="N26" i="46"/>
  <c r="M26" i="46"/>
  <c r="L26" i="46"/>
  <c r="K26" i="46"/>
  <c r="J26" i="46"/>
  <c r="I26" i="46"/>
  <c r="H26" i="46"/>
  <c r="G26" i="46"/>
  <c r="F26" i="46"/>
  <c r="E26" i="46"/>
  <c r="P75" i="46"/>
  <c r="Q75" i="46" s="1"/>
  <c r="R75" i="46" s="1"/>
  <c r="P74" i="46"/>
  <c r="Q74" i="46" s="1"/>
  <c r="R74" i="46" s="1"/>
  <c r="N11" i="48" l="1"/>
  <c r="P11" i="48" s="1"/>
  <c r="P31" i="48" s="1"/>
  <c r="P26" i="47"/>
  <c r="Q26" i="47" s="1"/>
  <c r="R26" i="47" s="1"/>
  <c r="P30" i="47"/>
  <c r="Q30" i="47" s="1"/>
  <c r="R30" i="47" s="1"/>
  <c r="P27" i="47"/>
  <c r="Q27" i="47" s="1"/>
  <c r="R27" i="47" s="1"/>
  <c r="P50" i="47"/>
  <c r="Q50" i="47" s="1"/>
  <c r="R50" i="47" s="1"/>
  <c r="V31" i="48"/>
  <c r="Q31" i="48"/>
  <c r="X31" i="48"/>
  <c r="P93" i="46"/>
  <c r="Z93" i="46" s="1"/>
  <c r="Z102" i="46" s="1"/>
  <c r="R84" i="47" l="1"/>
  <c r="P95" i="46"/>
  <c r="AB95" i="46" s="1"/>
  <c r="AB102" i="46" s="1"/>
  <c r="P98" i="46"/>
  <c r="AD98" i="46" s="1"/>
  <c r="AD102" i="46" s="1"/>
  <c r="P88" i="46"/>
  <c r="P87" i="46"/>
  <c r="P86" i="46"/>
  <c r="P13" i="46"/>
  <c r="Q13" i="46" s="1"/>
  <c r="R13" i="46" s="1"/>
  <c r="P10" i="46"/>
  <c r="P15" i="46"/>
  <c r="Q15" i="46" s="1"/>
  <c r="R15" i="46" s="1"/>
  <c r="P69" i="46"/>
  <c r="P80" i="46"/>
  <c r="Q80" i="46" s="1"/>
  <c r="P79" i="46"/>
  <c r="Q79" i="46" s="1"/>
  <c r="P78" i="46"/>
  <c r="Q78" i="46" s="1"/>
  <c r="P70" i="46"/>
  <c r="Q70" i="46" s="1"/>
  <c r="R70" i="46" s="1"/>
  <c r="P60" i="46"/>
  <c r="Q60" i="46" s="1"/>
  <c r="R60" i="46" s="1"/>
  <c r="P59" i="46"/>
  <c r="Q59" i="46" s="1"/>
  <c r="R59" i="46" s="1"/>
  <c r="P56" i="46"/>
  <c r="Q56" i="46" s="1"/>
  <c r="R56" i="46" s="1"/>
  <c r="P55" i="46"/>
  <c r="Q55" i="46" s="1"/>
  <c r="R55" i="46" s="1"/>
  <c r="P54" i="46"/>
  <c r="Q54" i="46" s="1"/>
  <c r="R54" i="46" s="1"/>
  <c r="P50" i="46"/>
  <c r="Q50" i="46" s="1"/>
  <c r="R50" i="46" s="1"/>
  <c r="P45" i="46"/>
  <c r="Q45" i="46" s="1"/>
  <c r="R45" i="46" s="1"/>
  <c r="P44" i="46"/>
  <c r="Q44" i="46" s="1"/>
  <c r="R44" i="46" s="1"/>
  <c r="P42" i="46"/>
  <c r="Q42" i="46" s="1"/>
  <c r="R42" i="46" s="1"/>
  <c r="P38" i="46"/>
  <c r="Q38" i="46" s="1"/>
  <c r="R38" i="46" s="1"/>
  <c r="P33" i="46"/>
  <c r="Q33" i="46" s="1"/>
  <c r="R33" i="46" s="1"/>
  <c r="P32" i="46"/>
  <c r="Q32" i="46" s="1"/>
  <c r="R32" i="46" s="1"/>
  <c r="P31" i="46"/>
  <c r="Q31" i="46" s="1"/>
  <c r="R31" i="46" s="1"/>
  <c r="P28" i="46"/>
  <c r="Q28" i="46" s="1"/>
  <c r="R28" i="46" s="1"/>
  <c r="P25" i="46"/>
  <c r="Q25" i="46" s="1"/>
  <c r="R25" i="46" s="1"/>
  <c r="P21" i="46"/>
  <c r="Q21" i="46" s="1"/>
  <c r="R21" i="46" s="1"/>
  <c r="P20" i="46"/>
  <c r="Q20" i="46" s="1"/>
  <c r="R20" i="46" s="1"/>
  <c r="P18" i="46"/>
  <c r="Q18" i="46" s="1"/>
  <c r="R18" i="46" s="1"/>
  <c r="P94" i="46"/>
  <c r="P92" i="46"/>
  <c r="P76" i="46"/>
  <c r="Q76" i="46" s="1"/>
  <c r="P22" i="46"/>
  <c r="Q22" i="46" s="1"/>
  <c r="R22" i="46" s="1"/>
  <c r="G29" i="46"/>
  <c r="J29" i="46"/>
  <c r="J30" i="46"/>
  <c r="P36" i="46"/>
  <c r="Q36" i="46" s="1"/>
  <c r="R36" i="46" s="1"/>
  <c r="P40" i="46"/>
  <c r="Q40" i="46" s="1"/>
  <c r="R40" i="46" s="1"/>
  <c r="P47" i="46"/>
  <c r="P48" i="46"/>
  <c r="Q48" i="46" s="1"/>
  <c r="R48" i="46" s="1"/>
  <c r="E77" i="46"/>
  <c r="P77" i="46" s="1"/>
  <c r="Q77" i="46" s="1"/>
  <c r="P58" i="46"/>
  <c r="Q58" i="46" s="1"/>
  <c r="R58" i="46" s="1"/>
  <c r="P57" i="46"/>
  <c r="Q57" i="46" s="1"/>
  <c r="R57" i="46" s="1"/>
  <c r="P53" i="46"/>
  <c r="Q53" i="46" s="1"/>
  <c r="R53" i="46" s="1"/>
  <c r="P46" i="46"/>
  <c r="P14" i="46"/>
  <c r="Q14" i="46" s="1"/>
  <c r="R14" i="46" s="1"/>
  <c r="P34" i="46"/>
  <c r="Q34" i="46" s="1"/>
  <c r="R34" i="46" s="1"/>
  <c r="P24" i="46"/>
  <c r="Q24" i="46" s="1"/>
  <c r="R24" i="46" s="1"/>
  <c r="P23" i="46"/>
  <c r="Q23" i="46" s="1"/>
  <c r="R23" i="46" s="1"/>
  <c r="P90" i="46"/>
  <c r="P71" i="46"/>
  <c r="P49" i="46"/>
  <c r="P29" i="46" l="1"/>
  <c r="Q29" i="46" s="1"/>
  <c r="R29" i="46" s="1"/>
  <c r="P30" i="46"/>
  <c r="Q30" i="46" s="1"/>
  <c r="R30" i="46" s="1"/>
  <c r="Q69" i="46"/>
  <c r="R69" i="46" s="1"/>
  <c r="P68" i="46"/>
  <c r="Q68" i="46" s="1"/>
  <c r="R68" i="46" s="1"/>
  <c r="P17" i="46"/>
  <c r="Q17" i="46" s="1"/>
  <c r="R17" i="46" s="1"/>
  <c r="P41" i="46"/>
  <c r="Q41" i="46" s="1"/>
  <c r="R41" i="46" s="1"/>
  <c r="P16" i="46"/>
  <c r="Q16" i="46" s="1"/>
  <c r="R16" i="46" s="1"/>
  <c r="P19" i="46"/>
  <c r="Q19" i="46" s="1"/>
  <c r="R19" i="46" s="1"/>
  <c r="P12" i="46"/>
  <c r="Q12" i="46" s="1"/>
  <c r="R12" i="46" s="1"/>
  <c r="P62" i="46"/>
  <c r="Q62" i="46" s="1"/>
  <c r="R62" i="46" s="1"/>
  <c r="P63" i="46"/>
  <c r="Q63" i="46" s="1"/>
  <c r="R63" i="46" s="1"/>
  <c r="P64" i="46"/>
  <c r="Q64" i="46" s="1"/>
  <c r="R64" i="46" s="1"/>
  <c r="P61" i="46"/>
  <c r="Q61" i="46" s="1"/>
  <c r="R61" i="46" s="1"/>
  <c r="P43" i="46"/>
  <c r="Q43" i="46" s="1"/>
  <c r="R43" i="46" s="1"/>
  <c r="P26" i="46"/>
  <c r="Q26" i="46" s="1"/>
  <c r="R26" i="46" s="1"/>
  <c r="P27" i="46"/>
  <c r="Q27" i="46" s="1"/>
  <c r="R27" i="46" s="1"/>
  <c r="Q10" i="46"/>
  <c r="R10" i="46" s="1"/>
  <c r="P11" i="46"/>
  <c r="Q11" i="46" s="1"/>
  <c r="R11" i="46" s="1"/>
  <c r="Q71" i="46"/>
  <c r="R71" i="46" s="1"/>
  <c r="AA94" i="46"/>
  <c r="AA102" i="46" s="1"/>
  <c r="Y92" i="46"/>
  <c r="Y102" i="46" s="1"/>
  <c r="P83" i="46"/>
  <c r="S83" i="46" s="1"/>
  <c r="S102" i="46" s="1"/>
  <c r="W90" i="46"/>
  <c r="W102" i="46" s="1"/>
  <c r="P84" i="46"/>
  <c r="T84" i="46" s="1"/>
  <c r="T102" i="46" s="1"/>
  <c r="U86" i="46"/>
  <c r="U87" i="46"/>
  <c r="V88" i="46"/>
  <c r="Q46" i="46"/>
  <c r="R46" i="46" s="1"/>
  <c r="Q47" i="46"/>
  <c r="R47" i="46" s="1"/>
  <c r="Q49" i="46"/>
  <c r="R49" i="46" s="1"/>
  <c r="P91" i="46"/>
  <c r="X91" i="46" s="1"/>
  <c r="X102" i="46" s="1"/>
  <c r="P101" i="46"/>
  <c r="P100" i="46"/>
  <c r="P85" i="46"/>
  <c r="P82" i="46"/>
  <c r="P81" i="46"/>
  <c r="R102" i="46" l="1"/>
  <c r="U102" i="46"/>
  <c r="V102" i="4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<sst xmlns="http://schemas.openxmlformats.org/spreadsheetml/2006/main" count="745" uniqueCount="213">
  <si>
    <t>FURNISHING &amp; INSTALLING PRECAST CONC. BARRIER</t>
  </si>
  <si>
    <t>G20-2</t>
  </si>
  <si>
    <t>TEMPORARY IMPACT ATTENUATION BARRIER (REPAIR)</t>
  </si>
  <si>
    <t>FURNISHING AND INSTALLING PRECAST CONCRETE BARRIER</t>
  </si>
  <si>
    <t>RELOCATING PRECAST CONCRETE BARRIER</t>
  </si>
  <si>
    <t>QUANTITY ESTIMATED.</t>
  </si>
  <si>
    <t>SEE SECTION 104.03 OF THE STD. SPECS.</t>
  </si>
  <si>
    <t>ADVANCE WARNING SIGNS AND DEVICES</t>
  </si>
  <si>
    <t>EACH</t>
  </si>
  <si>
    <t xml:space="preserve"> </t>
  </si>
  <si>
    <t>TOTALS:</t>
  </si>
  <si>
    <t>DESCRIPTION</t>
  </si>
  <si>
    <t>ROADWAY FOR THE FULL LENGTH OF THE JOB. THIS IS THE MAXIMUM QUANTITY REQUIRED TO ALLOW THE CONTRACTOR</t>
  </si>
  <si>
    <t>SIGN SIZE</t>
  </si>
  <si>
    <t>LIN. FT.</t>
  </si>
  <si>
    <t>W24-1R</t>
  </si>
  <si>
    <t>DOUBLE REVERSE CURVE RT.</t>
  </si>
  <si>
    <t>TRAFFIC DRUMS</t>
  </si>
  <si>
    <t>*</t>
  </si>
  <si>
    <t>VERTICAL PANELS</t>
  </si>
  <si>
    <t>THAT WILL BE PAID FOR.  REFER TO SECTION 603.02 OF THE STANDARD  SPECIFICATIONS FOR</t>
  </si>
  <si>
    <t>TEMPORARY IMPACT ATTENUATION BARRIER</t>
  </si>
  <si>
    <t>SIGN NUMBER</t>
  </si>
  <si>
    <t>MAXIMUM NUMBER REQUIRED</t>
  </si>
  <si>
    <t>TOTAL SIGNS REQUIRED</t>
  </si>
  <si>
    <t>BARRICADES (TYPE III)</t>
  </si>
  <si>
    <t>TEMP. IMPACT ATTEN.BARR. (REPAIR)</t>
  </si>
  <si>
    <t>RIGHT</t>
  </si>
  <si>
    <t>LEFT</t>
  </si>
  <si>
    <t>NO.</t>
  </si>
  <si>
    <t>SQ. FT.</t>
  </si>
  <si>
    <t>W20-1</t>
  </si>
  <si>
    <t>ROAD WORK 1500 FT.</t>
  </si>
  <si>
    <t>48"x48"</t>
  </si>
  <si>
    <t xml:space="preserve">  </t>
  </si>
  <si>
    <t>ROAD WORK AHEAD</t>
  </si>
  <si>
    <t>END ROAD WORK</t>
  </si>
  <si>
    <t>G20-1</t>
  </si>
  <si>
    <t>ROAD WORK NEXT xx MILES</t>
  </si>
  <si>
    <t>W1-4AR</t>
  </si>
  <si>
    <t>REVERSE CURVE RT.</t>
  </si>
  <si>
    <t>W1-4AL</t>
  </si>
  <si>
    <t>REVERSE CURVE LT.</t>
  </si>
  <si>
    <t>W13-1</t>
  </si>
  <si>
    <t>SPEED LIMIT (ADVISORY)</t>
  </si>
  <si>
    <t>24"x24"</t>
  </si>
  <si>
    <t>R11-2</t>
  </si>
  <si>
    <t>ROAD CLOSED</t>
  </si>
  <si>
    <t>OM-3L</t>
  </si>
  <si>
    <t>OBJECT MARKER</t>
  </si>
  <si>
    <t>12"x36"</t>
  </si>
  <si>
    <t>OM-3R</t>
  </si>
  <si>
    <t>W1-6</t>
  </si>
  <si>
    <t>LARGE ARROW</t>
  </si>
  <si>
    <t>18"x24"</t>
  </si>
  <si>
    <t>24"x30"</t>
  </si>
  <si>
    <t>30"x30"</t>
  </si>
  <si>
    <t>TYPE III BARRICADE-RT. (8')</t>
  </si>
  <si>
    <t>TYPE III BARRICADE-RT. (16')</t>
  </si>
  <si>
    <t>TYPE III BARRICADE-LT. (16')</t>
  </si>
  <si>
    <t>THE QUANTITY OF VERTICAL PANELS PROVIDED IN THE CONTRACT IS FOR ONE SIDE OF THE</t>
  </si>
  <si>
    <t>ROADWAY FOR 2 MILES. THIS IS THE MAXIMUM QUANTITY REQUIRED TO ALLOW THE CONTRACTOR</t>
  </si>
  <si>
    <t>TO NOTCH ONE MILE, BACKFILL TO A POINT WHERE THE VERTICAL DIFFERENTIAL IS 4" OR LESS,  AND</t>
  </si>
  <si>
    <t>CONSTRUCTION REQUIREMENTS.</t>
  </si>
  <si>
    <t>THEN NOTCH ANOTHER ONE-MILE SECTION. THIS IS THE MAXIMUM NUMBER OF VERTICAL PANELS</t>
  </si>
  <si>
    <t>LIN. FT. - EACH</t>
  </si>
  <si>
    <t>TO BE USED IF AND WHERE DIRECTED BY THE ENGINEER.</t>
  </si>
  <si>
    <t>NOTE:  THE QUANTITY OF TRAFFIC DRUMS PROVIDED IS FOR [ONE SIDE/BOTH SIDES] OF THE ROADWAY FOR THE FULL LENGTH OF THE JOB.  HOWEVER,</t>
  </si>
  <si>
    <t>THE INSTALLATION OF TRAFFIC DRUMS SHALL NEVER EXCEED THE ACTUAL WORK AREA BY MORE THAN 1/4 MILE, UNLESS APPROVED BY THE ENGINEER.</t>
  </si>
  <si>
    <t>DAY</t>
  </si>
  <si>
    <t>ADVANCE WARNING ARROW PANEL</t>
  </si>
  <si>
    <t>PORTABLE CHANGEABLE MESSAGE SIGN</t>
  </si>
  <si>
    <t>WEEK</t>
  </si>
  <si>
    <t>* ADVANCE WARNING ARROW PANEL</t>
  </si>
  <si>
    <t>* PORTABLE CHANGEABLE MESSAGE SIGN</t>
  </si>
  <si>
    <t>W21-5A</t>
  </si>
  <si>
    <t>36"x36"</t>
  </si>
  <si>
    <t>STAGE 1A</t>
  </si>
  <si>
    <t>STAGE 1B</t>
  </si>
  <si>
    <t>STAGE 1C</t>
  </si>
  <si>
    <t>STAGE 1D</t>
  </si>
  <si>
    <t>STAGE 1E</t>
  </si>
  <si>
    <t>STAGE 2A</t>
  </si>
  <si>
    <t>STAGE 2B</t>
  </si>
  <si>
    <t>STAGE 2C</t>
  </si>
  <si>
    <t>STAGE 2D</t>
  </si>
  <si>
    <t>STAGE 2E</t>
  </si>
  <si>
    <t>STAGE 2F</t>
  </si>
  <si>
    <t>R2-1</t>
  </si>
  <si>
    <t>48"x60"</t>
  </si>
  <si>
    <t>R2-5A</t>
  </si>
  <si>
    <t>REDUCED SPEED AHEAD</t>
  </si>
  <si>
    <t>R55-1</t>
  </si>
  <si>
    <t>FINES DOUBLE</t>
  </si>
  <si>
    <t>36"x60"</t>
  </si>
  <si>
    <t>ROAD WORK 1/2 MI.</t>
  </si>
  <si>
    <t>ROAD WORK 1 MI.</t>
  </si>
  <si>
    <t>M4-8</t>
  </si>
  <si>
    <t>DETOUR</t>
  </si>
  <si>
    <t>M3-1</t>
  </si>
  <si>
    <t>M1-4</t>
  </si>
  <si>
    <t>U.S. ROUTE MARKER</t>
  </si>
  <si>
    <t>M6-3</t>
  </si>
  <si>
    <t>DIRECTION ARROW</t>
  </si>
  <si>
    <t>M6-1</t>
  </si>
  <si>
    <t>JAMES ST.</t>
  </si>
  <si>
    <t>12"x24"</t>
  </si>
  <si>
    <t>M4-8A</t>
  </si>
  <si>
    <t>END DETOUR</t>
  </si>
  <si>
    <t>R11-3A</t>
  </si>
  <si>
    <t>ROAD CLOSED - LOCAL TRAFFIC</t>
  </si>
  <si>
    <t>30"x60"</t>
  </si>
  <si>
    <t>DIRECTION</t>
  </si>
  <si>
    <t>R5-1</t>
  </si>
  <si>
    <t>DO NOT ENTER</t>
  </si>
  <si>
    <t>W1-4R</t>
  </si>
  <si>
    <t>LANE SHIFT</t>
  </si>
  <si>
    <t>W7-3A</t>
  </si>
  <si>
    <t>NEXT __ MI.</t>
  </si>
  <si>
    <t>SHOULDER CLOSED</t>
  </si>
  <si>
    <t>W21-5B</t>
  </si>
  <si>
    <t>SHOULDER CLOSED 500 FT.</t>
  </si>
  <si>
    <t>LANE ENDS MERGE RIGHT</t>
  </si>
  <si>
    <t>R3-7R</t>
  </si>
  <si>
    <t>RIGHT LANES MUST TURN RIGHT</t>
  </si>
  <si>
    <t>SPECIAL</t>
  </si>
  <si>
    <t>R3-6</t>
  </si>
  <si>
    <t>OPTIONAL MOVEMENT</t>
  </si>
  <si>
    <t>W1-4L</t>
  </si>
  <si>
    <t>W9-2L</t>
  </si>
  <si>
    <t>LANE ENDS MERGE LEFT</t>
  </si>
  <si>
    <t>W9-2R</t>
  </si>
  <si>
    <t>R11-4</t>
  </si>
  <si>
    <t>ROAD CLOSED TO THRU TRAFFIC</t>
  </si>
  <si>
    <t>R3-8SR</t>
  </si>
  <si>
    <t>LANE USE</t>
  </si>
  <si>
    <t>30"x36"</t>
  </si>
  <si>
    <t>W4-1</t>
  </si>
  <si>
    <t>MERGING TRAFFIC</t>
  </si>
  <si>
    <t>R1-2</t>
  </si>
  <si>
    <t>YIELD</t>
  </si>
  <si>
    <t>M4-5</t>
  </si>
  <si>
    <t>TO</t>
  </si>
  <si>
    <t>R3-8</t>
  </si>
  <si>
    <t>W24-1A</t>
  </si>
  <si>
    <t>DOUBLE REVERSE CURVE</t>
  </si>
  <si>
    <t>M4-10R</t>
  </si>
  <si>
    <t>DETOUR RIGHT</t>
  </si>
  <si>
    <t>18"x48"</t>
  </si>
  <si>
    <t>R6-1L</t>
  </si>
  <si>
    <t>ONE WAY LEFT</t>
  </si>
  <si>
    <t>R3-8B</t>
  </si>
  <si>
    <t>30"x48"</t>
  </si>
  <si>
    <t>M6-2L</t>
  </si>
  <si>
    <t>W1-2R</t>
  </si>
  <si>
    <t>CURVE</t>
  </si>
  <si>
    <t>R3-5</t>
  </si>
  <si>
    <t>MANDATORY MOVEMENT</t>
  </si>
  <si>
    <t>GREGORY ST. - VANDENBERG BLVD.</t>
  </si>
  <si>
    <t>ROAD CLOSED AHEAD</t>
  </si>
  <si>
    <t>MAIN ST.</t>
  </si>
  <si>
    <t>M6-2R</t>
  </si>
  <si>
    <t>JAMES ST. - GREGORY ST.</t>
  </si>
  <si>
    <t>RIGHT LANE ENDS</t>
  </si>
  <si>
    <t>W16-2AP</t>
  </si>
  <si>
    <t>500 FT.</t>
  </si>
  <si>
    <t>VANDENBERG BLVD.</t>
  </si>
  <si>
    <t>W9-1L</t>
  </si>
  <si>
    <t>LEFT LANE ENDS</t>
  </si>
  <si>
    <t>W9-1R</t>
  </si>
  <si>
    <t>R3-8SL</t>
  </si>
  <si>
    <t>RELOCATE TEMPORARY IMPACT ATTENUATION BARRIER</t>
  </si>
  <si>
    <t>SHORING</t>
  </si>
  <si>
    <t>24"x60"</t>
  </si>
  <si>
    <t>24"x48"</t>
  </si>
  <si>
    <t>WORK WITH US</t>
  </si>
  <si>
    <t>CONSTRUCTION PROJECT INFORMATION</t>
  </si>
  <si>
    <t>60"x120"</t>
  </si>
  <si>
    <t>48"x96"</t>
  </si>
  <si>
    <t>R4-1</t>
  </si>
  <si>
    <t>DO NOT PASS</t>
  </si>
  <si>
    <t>W4-2</t>
  </si>
  <si>
    <t>LANE ENDS (SYMBOL)</t>
  </si>
  <si>
    <t>W20-5</t>
  </si>
  <si>
    <t>RIGHT LANE CLOSED 1500 FT.</t>
  </si>
  <si>
    <t>RIGHT LANE CLOSED 1/2 MI.</t>
  </si>
  <si>
    <t>RIGHT LANE CLOSED 1 MI.</t>
  </si>
  <si>
    <t>MERGE NOW</t>
  </si>
  <si>
    <t>RUMBLE STRIPS AHEAD</t>
  </si>
  <si>
    <t>R5-1A</t>
  </si>
  <si>
    <t>WRONG WAY</t>
  </si>
  <si>
    <t>24"x36"</t>
  </si>
  <si>
    <t>R6-1R</t>
  </si>
  <si>
    <t>ONE WAY RIGHT</t>
  </si>
  <si>
    <t>W4-1R</t>
  </si>
  <si>
    <t>MERGE</t>
  </si>
  <si>
    <t>12"x48"</t>
  </si>
  <si>
    <t>NOTE:  THIS IS A HIGH TRAFFIC VOLUME ROAD AS DEFINED IN SECTION 604.03, STANDARD SPECIFICATIONS FOR HIGHWAY CONSTRUCTION.</t>
  </si>
  <si>
    <t>ADVANCE WARNING SIGNS</t>
  </si>
  <si>
    <t>ADVANCE WARNING DEVICES</t>
  </si>
  <si>
    <t>*QUANTITY ESTIMATED.</t>
  </si>
  <si>
    <t>*ENTIRE PROJECT TO BE USED IF AND WHERE</t>
  </si>
  <si>
    <t>DIRECTED BY THE ENGINEER</t>
  </si>
  <si>
    <t>TEMPORARY IMPACT ATTENUATION BARRIER (RELOCATION)</t>
  </si>
  <si>
    <t>TEMP. IMPACT ATTENUATION BARRIER
(RELOCATION)</t>
  </si>
  <si>
    <t>R3-5R</t>
  </si>
  <si>
    <t>RIGHT TURN ONLY</t>
  </si>
  <si>
    <t>W3-2A</t>
  </si>
  <si>
    <t>YIELD AHEAD</t>
  </si>
  <si>
    <t>66"x30"</t>
  </si>
  <si>
    <t>60"x18"</t>
  </si>
  <si>
    <t>MOBILE
SPEED
NOTIFICATION
SYSTEM</t>
  </si>
  <si>
    <t>MOBILE SPEED NOTIFICATION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</si>
</sst>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.0"/>
    <numFmt numFmtId="166" formatCode="00\+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108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/>
    </xf>
    <xf numFmtId="0" fontId="6" fillId="0" borderId="0" xfId="0" applyFont="1" applyFill="1"/>
    <xf numFmtId="0" fontId="4" fillId="0" borderId="1" xfId="0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1" fontId="5" fillId="0" borderId="1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indent="5"/>
    </xf>
    <xf numFmtId="0" fontId="0" fillId="0" borderId="0" xfId="0" applyFill="1"/>
    <xf numFmtId="0" fontId="5" fillId="0" borderId="4" xfId="0" applyFont="1" applyFill="1" applyBorder="1" applyAlignment="1">
      <alignment horizontal="left"/>
    </xf>
    <xf numFmtId="0" fontId="0" fillId="0" borderId="0" xfId="0"/>
    <xf numFmtId="0" fontId="5" fillId="0" borderId="0" xfId="0" applyFont="1" applyFill="1"/>
    <xf numFmtId="0" fontId="4" fillId="0" borderId="14" xfId="0" applyFont="1" applyFill="1" applyBorder="1" applyAlignment="1">
      <alignment horizontal="center"/>
    </xf>
    <xf numFmtId="0" fontId="0" fillId="0" borderId="12" xfId="0" applyFill="1" applyBorder="1"/>
    <xf numFmtId="1" fontId="5" fillId="0" borderId="12" xfId="0" applyNumberFormat="1" applyFont="1" applyFill="1" applyBorder="1" applyAlignment="1">
      <alignment horizontal="center" vertical="center"/>
    </xf>
    <xf numFmtId="1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left"/>
    </xf>
    <xf numFmtId="0" fontId="4" fillId="0" borderId="17" xfId="0" applyFont="1" applyFill="1" applyBorder="1" applyAlignment="1">
      <alignment horizontal="center"/>
    </xf>
    <xf numFmtId="0" fontId="4" fillId="0" borderId="15" xfId="0" applyFont="1" applyFill="1" applyBorder="1" applyAlignment="1"/>
    <xf numFmtId="0" fontId="5" fillId="2" borderId="0" xfId="0" applyFont="1" applyFill="1" applyAlignment="1">
      <alignment horizontal="right"/>
    </xf>
    <xf numFmtId="0" fontId="5" fillId="2" borderId="0" xfId="0" applyFont="1" applyFill="1"/>
    <xf numFmtId="0" fontId="0" fillId="2" borderId="0" xfId="0" applyFill="1"/>
    <xf numFmtId="0" fontId="5" fillId="2" borderId="0" xfId="0" applyFont="1" applyFill="1" applyAlignment="1">
      <alignment vertical="center"/>
    </xf>
    <xf numFmtId="0" fontId="0" fillId="2" borderId="0" xfId="0" applyFill="1" applyAlignment="1">
      <alignment horizontal="right"/>
    </xf>
    <xf numFmtId="1" fontId="5" fillId="2" borderId="0" xfId="0" applyNumberFormat="1" applyFont="1" applyFill="1"/>
    <xf numFmtId="0" fontId="5" fillId="2" borderId="0" xfId="0" applyFont="1" applyFill="1" applyAlignment="1">
      <alignment horizontal="left" indent="5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/>
    </xf>
    <xf numFmtId="1" fontId="5" fillId="0" borderId="25" xfId="0" applyNumberFormat="1" applyFont="1" applyFill="1" applyBorder="1" applyAlignment="1">
      <alignment horizontal="center" vertical="center"/>
    </xf>
    <xf numFmtId="1" fontId="5" fillId="0" borderId="26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/>
    <xf numFmtId="0" fontId="6" fillId="0" borderId="20" xfId="0" applyFont="1" applyFill="1" applyBorder="1" applyAlignment="1"/>
    <xf numFmtId="0" fontId="4" fillId="0" borderId="2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59317-BDB7-4C6A-B918-86F059FDD407}">
  <sheetPr>
    <pageSetUpPr fitToPage="1"/>
  </sheetPr>
  <dimension ref="A1:AS190"/>
  <sheetViews>
    <sheetView showGridLines="0" showZeros="0" zoomScale="75" zoomScaleNormal="55" workbookViewId="0">
      <pane ySplit="9" topLeftCell="A67" activePane="bottomLeft" state="frozen"/>
      <selection pane="bottomLeft" activeCell="A2" sqref="A2:S89"/>
    </sheetView>
  </sheetViews>
  <sheetFormatPr defaultColWidth="9.140625" defaultRowHeight="12.75" x14ac:dyDescent="0.2"/>
  <cols>
    <col min="1" max="1" width="2.7109375" style="35" customWidth="1"/>
    <col min="2" max="2" width="12.7109375" style="35" customWidth="1"/>
    <col min="3" max="3" width="70.7109375" style="35" customWidth="1"/>
    <col min="4" max="15" width="12.7109375" style="35" customWidth="1"/>
    <col min="16" max="16" width="14.7109375" style="35" customWidth="1"/>
    <col min="17" max="17" width="8.7109375" style="35" customWidth="1"/>
    <col min="18" max="18" width="12.7109375" style="35" customWidth="1"/>
    <col min="19" max="19" width="1.7109375" style="37" customWidth="1"/>
    <col min="20" max="42" width="9.140625" style="37"/>
    <col min="43" max="43" width="1.7109375" style="35" customWidth="1"/>
    <col min="44" max="45" width="14.7109375" style="35" customWidth="1"/>
    <col min="46" max="47" width="14.7109375" style="37" customWidth="1"/>
    <col min="48" max="16384" width="9.140625" style="37"/>
  </cols>
  <sheetData>
    <row r="1" spans="1:43" s="35" customFormat="1" ht="1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s="35" customFormat="1" ht="21" customHeight="1" thickBot="1" x14ac:dyDescent="0.25">
      <c r="A2" s="97" t="s">
        <v>198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AQ2" s="33"/>
    </row>
    <row r="3" spans="1:43" s="11" customFormat="1" ht="15" customHeight="1" x14ac:dyDescent="0.25">
      <c r="A3" s="4"/>
      <c r="B3" s="85" t="s">
        <v>22</v>
      </c>
      <c r="C3" s="81" t="s">
        <v>11</v>
      </c>
      <c r="D3" s="81" t="s">
        <v>13</v>
      </c>
      <c r="E3" s="81" t="s">
        <v>77</v>
      </c>
      <c r="F3" s="81" t="s">
        <v>78</v>
      </c>
      <c r="G3" s="81" t="s">
        <v>79</v>
      </c>
      <c r="H3" s="85" t="s">
        <v>80</v>
      </c>
      <c r="I3" s="81" t="s">
        <v>81</v>
      </c>
      <c r="J3" s="81" t="s">
        <v>82</v>
      </c>
      <c r="K3" s="81" t="s">
        <v>83</v>
      </c>
      <c r="L3" s="85" t="s">
        <v>84</v>
      </c>
      <c r="M3" s="81" t="s">
        <v>85</v>
      </c>
      <c r="N3" s="81" t="s">
        <v>86</v>
      </c>
      <c r="O3" s="85" t="s">
        <v>87</v>
      </c>
      <c r="P3" s="85" t="s">
        <v>23</v>
      </c>
      <c r="Q3" s="74" t="s">
        <v>24</v>
      </c>
      <c r="R3" s="75"/>
    </row>
    <row r="4" spans="1:43" s="11" customFormat="1" ht="15" customHeight="1" x14ac:dyDescent="0.25">
      <c r="A4" s="4"/>
      <c r="B4" s="86"/>
      <c r="C4" s="82"/>
      <c r="D4" s="82"/>
      <c r="E4" s="82"/>
      <c r="F4" s="82"/>
      <c r="G4" s="82"/>
      <c r="H4" s="86"/>
      <c r="I4" s="82"/>
      <c r="J4" s="82"/>
      <c r="K4" s="82"/>
      <c r="L4" s="86"/>
      <c r="M4" s="82"/>
      <c r="N4" s="82"/>
      <c r="O4" s="86"/>
      <c r="P4" s="86"/>
      <c r="Q4" s="76"/>
      <c r="R4" s="77"/>
    </row>
    <row r="5" spans="1:43" s="11" customFormat="1" ht="15" customHeight="1" x14ac:dyDescent="0.25">
      <c r="A5" s="4"/>
      <c r="B5" s="86"/>
      <c r="C5" s="82"/>
      <c r="D5" s="82"/>
      <c r="E5" s="82"/>
      <c r="F5" s="82"/>
      <c r="G5" s="82"/>
      <c r="H5" s="86"/>
      <c r="I5" s="82"/>
      <c r="J5" s="82"/>
      <c r="K5" s="82"/>
      <c r="L5" s="86"/>
      <c r="M5" s="82"/>
      <c r="N5" s="82"/>
      <c r="O5" s="86"/>
      <c r="P5" s="86"/>
      <c r="Q5" s="76"/>
      <c r="R5" s="77"/>
    </row>
    <row r="6" spans="1:43" s="11" customFormat="1" ht="15" customHeight="1" x14ac:dyDescent="0.25">
      <c r="A6" s="4"/>
      <c r="B6" s="86"/>
      <c r="C6" s="82"/>
      <c r="D6" s="82"/>
      <c r="E6" s="89"/>
      <c r="F6" s="89"/>
      <c r="G6" s="83"/>
      <c r="H6" s="87"/>
      <c r="I6" s="89"/>
      <c r="J6" s="89"/>
      <c r="K6" s="83"/>
      <c r="L6" s="87"/>
      <c r="M6" s="89"/>
      <c r="N6" s="83"/>
      <c r="O6" s="87"/>
      <c r="P6" s="91"/>
      <c r="Q6" s="78"/>
      <c r="R6" s="77"/>
    </row>
    <row r="7" spans="1:43" s="11" customFormat="1" ht="15" customHeight="1" x14ac:dyDescent="0.25">
      <c r="A7" s="4"/>
      <c r="B7" s="86"/>
      <c r="C7" s="82"/>
      <c r="D7" s="82"/>
      <c r="E7" s="89"/>
      <c r="F7" s="89"/>
      <c r="G7" s="83"/>
      <c r="H7" s="87"/>
      <c r="I7" s="89"/>
      <c r="J7" s="89"/>
      <c r="K7" s="83"/>
      <c r="L7" s="87"/>
      <c r="M7" s="89"/>
      <c r="N7" s="83"/>
      <c r="O7" s="87"/>
      <c r="P7" s="91"/>
      <c r="Q7" s="78"/>
      <c r="R7" s="77"/>
    </row>
    <row r="8" spans="1:43" s="11" customFormat="1" ht="15" customHeight="1" thickBot="1" x14ac:dyDescent="0.3">
      <c r="A8" s="4"/>
      <c r="B8" s="86"/>
      <c r="C8" s="82"/>
      <c r="D8" s="82"/>
      <c r="E8" s="90"/>
      <c r="F8" s="90"/>
      <c r="G8" s="84"/>
      <c r="H8" s="88"/>
      <c r="I8" s="90"/>
      <c r="J8" s="90"/>
      <c r="K8" s="84"/>
      <c r="L8" s="88"/>
      <c r="M8" s="90"/>
      <c r="N8" s="84"/>
      <c r="O8" s="88"/>
      <c r="P8" s="91"/>
      <c r="Q8" s="79"/>
      <c r="R8" s="80"/>
    </row>
    <row r="9" spans="1:43" s="35" customFormat="1" ht="15" customHeight="1" thickBot="1" x14ac:dyDescent="0.3">
      <c r="A9" s="38"/>
      <c r="B9" s="98"/>
      <c r="C9" s="99"/>
      <c r="D9" s="99"/>
      <c r="E9" s="93" t="s">
        <v>65</v>
      </c>
      <c r="F9" s="94"/>
      <c r="G9" s="94"/>
      <c r="H9" s="94"/>
      <c r="I9" s="95"/>
      <c r="J9" s="95"/>
      <c r="K9" s="95"/>
      <c r="L9" s="95"/>
      <c r="M9" s="95"/>
      <c r="N9" s="95"/>
      <c r="O9" s="96"/>
      <c r="P9" s="92"/>
      <c r="Q9" s="39" t="s">
        <v>29</v>
      </c>
      <c r="R9" s="39" t="s">
        <v>30</v>
      </c>
    </row>
    <row r="10" spans="1:43" s="35" customFormat="1" ht="15" customHeight="1" x14ac:dyDescent="0.2">
      <c r="A10" s="38"/>
      <c r="B10" s="13" t="s">
        <v>37</v>
      </c>
      <c r="C10" s="36" t="s">
        <v>38</v>
      </c>
      <c r="D10" s="8" t="s">
        <v>173</v>
      </c>
      <c r="E10" s="9">
        <v>2</v>
      </c>
      <c r="F10" s="9">
        <v>2</v>
      </c>
      <c r="G10" s="9">
        <v>2</v>
      </c>
      <c r="H10" s="9">
        <v>2</v>
      </c>
      <c r="I10" s="9">
        <v>2</v>
      </c>
      <c r="J10" s="9">
        <v>2</v>
      </c>
      <c r="K10" s="9">
        <v>2</v>
      </c>
      <c r="L10" s="9">
        <v>2</v>
      </c>
      <c r="M10" s="9">
        <v>2</v>
      </c>
      <c r="N10" s="9">
        <v>2</v>
      </c>
      <c r="O10" s="9">
        <v>2</v>
      </c>
      <c r="P10" s="46">
        <f xml:space="preserve"> MAX(E10:O10)</f>
        <v>2</v>
      </c>
      <c r="Q10" s="66">
        <f t="shared" ref="Q10:Q75" si="0">P10</f>
        <v>2</v>
      </c>
      <c r="R10" s="61">
        <f>Q10*((24*60)/144)</f>
        <v>20</v>
      </c>
    </row>
    <row r="11" spans="1:43" s="35" customFormat="1" ht="15" customHeight="1" x14ac:dyDescent="0.2">
      <c r="A11" s="38"/>
      <c r="B11" s="13" t="s">
        <v>1</v>
      </c>
      <c r="C11" s="36" t="s">
        <v>36</v>
      </c>
      <c r="D11" s="8" t="s">
        <v>174</v>
      </c>
      <c r="E11" s="9">
        <v>28</v>
      </c>
      <c r="F11" s="9">
        <v>28</v>
      </c>
      <c r="G11" s="9">
        <v>28</v>
      </c>
      <c r="H11" s="9">
        <v>28</v>
      </c>
      <c r="I11" s="9">
        <v>28</v>
      </c>
      <c r="J11" s="9">
        <v>28</v>
      </c>
      <c r="K11" s="9">
        <v>28</v>
      </c>
      <c r="L11" s="9">
        <v>28</v>
      </c>
      <c r="M11" s="9">
        <v>28</v>
      </c>
      <c r="N11" s="9">
        <v>28</v>
      </c>
      <c r="O11" s="9">
        <v>28</v>
      </c>
      <c r="P11" s="41">
        <f t="shared" ref="P11:P76" si="1" xml:space="preserve"> MAX(E11:O11)</f>
        <v>28</v>
      </c>
      <c r="Q11" s="66">
        <f t="shared" si="0"/>
        <v>28</v>
      </c>
      <c r="R11" s="62">
        <f>Q11*((24*48)/144)</f>
        <v>224</v>
      </c>
    </row>
    <row r="12" spans="1:43" s="35" customFormat="1" ht="15" customHeight="1" x14ac:dyDescent="0.2">
      <c r="A12" s="38"/>
      <c r="B12" s="13" t="s">
        <v>100</v>
      </c>
      <c r="C12" s="36" t="s">
        <v>101</v>
      </c>
      <c r="D12" s="8" t="s">
        <v>45</v>
      </c>
      <c r="E12" s="9">
        <v>16</v>
      </c>
      <c r="F12" s="9">
        <v>2</v>
      </c>
      <c r="G12" s="9">
        <v>10</v>
      </c>
      <c r="H12" s="9"/>
      <c r="I12" s="9">
        <v>6</v>
      </c>
      <c r="J12" s="9">
        <v>4</v>
      </c>
      <c r="K12" s="9"/>
      <c r="L12" s="9"/>
      <c r="M12" s="9">
        <v>2</v>
      </c>
      <c r="N12" s="9">
        <v>2</v>
      </c>
      <c r="O12" s="9"/>
      <c r="P12" s="41">
        <f t="shared" si="1"/>
        <v>16</v>
      </c>
      <c r="Q12" s="66">
        <f t="shared" si="0"/>
        <v>16</v>
      </c>
      <c r="R12" s="62">
        <f>Q12*((24*24)/144)</f>
        <v>64</v>
      </c>
    </row>
    <row r="13" spans="1:43" s="35" customFormat="1" ht="15" customHeight="1" x14ac:dyDescent="0.2">
      <c r="A13" s="38"/>
      <c r="B13" s="13" t="s">
        <v>100</v>
      </c>
      <c r="C13" s="36" t="s">
        <v>105</v>
      </c>
      <c r="D13" s="8" t="s">
        <v>106</v>
      </c>
      <c r="E13" s="9">
        <v>15</v>
      </c>
      <c r="F13" s="9" t="s">
        <v>9</v>
      </c>
      <c r="G13" s="9"/>
      <c r="H13" s="9"/>
      <c r="I13" s="9"/>
      <c r="J13" s="9" t="s">
        <v>9</v>
      </c>
      <c r="K13" s="9"/>
      <c r="L13" s="9"/>
      <c r="M13" s="9" t="s">
        <v>9</v>
      </c>
      <c r="N13" s="9"/>
      <c r="O13" s="9"/>
      <c r="P13" s="41">
        <f xml:space="preserve"> MAX(E13:O13)</f>
        <v>15</v>
      </c>
      <c r="Q13" s="66">
        <f t="shared" si="0"/>
        <v>15</v>
      </c>
      <c r="R13" s="62">
        <f>Q13*((12*24)/144)</f>
        <v>30</v>
      </c>
    </row>
    <row r="14" spans="1:43" s="35" customFormat="1" ht="15" customHeight="1" x14ac:dyDescent="0.2">
      <c r="A14" s="38"/>
      <c r="B14" s="13" t="s">
        <v>99</v>
      </c>
      <c r="C14" s="36" t="s">
        <v>112</v>
      </c>
      <c r="D14" s="8" t="s">
        <v>106</v>
      </c>
      <c r="E14" s="9">
        <v>16</v>
      </c>
      <c r="F14" s="9">
        <v>1</v>
      </c>
      <c r="G14" s="9">
        <v>5</v>
      </c>
      <c r="H14" s="9"/>
      <c r="I14" s="9">
        <v>2</v>
      </c>
      <c r="J14" s="9">
        <v>2</v>
      </c>
      <c r="K14" s="9"/>
      <c r="L14" s="9"/>
      <c r="M14" s="9">
        <v>1</v>
      </c>
      <c r="N14" s="9">
        <v>1</v>
      </c>
      <c r="O14" s="9"/>
      <c r="P14" s="41">
        <f t="shared" si="1"/>
        <v>16</v>
      </c>
      <c r="Q14" s="66">
        <f t="shared" si="0"/>
        <v>16</v>
      </c>
      <c r="R14" s="62">
        <f t="shared" ref="R14:R16" si="2">Q14*((12*24)/144)</f>
        <v>32</v>
      </c>
    </row>
    <row r="15" spans="1:43" s="35" customFormat="1" ht="15" customHeight="1" x14ac:dyDescent="0.2">
      <c r="A15" s="38"/>
      <c r="B15" s="13" t="s">
        <v>141</v>
      </c>
      <c r="C15" s="36" t="s">
        <v>142</v>
      </c>
      <c r="D15" s="8" t="s">
        <v>106</v>
      </c>
      <c r="E15" s="9"/>
      <c r="F15" s="9">
        <v>1</v>
      </c>
      <c r="G15" s="9">
        <v>2</v>
      </c>
      <c r="H15" s="9"/>
      <c r="I15" s="9">
        <v>2</v>
      </c>
      <c r="J15" s="9">
        <v>2</v>
      </c>
      <c r="K15" s="9"/>
      <c r="L15" s="9"/>
      <c r="M15" s="9">
        <v>1</v>
      </c>
      <c r="N15" s="9">
        <v>1</v>
      </c>
      <c r="O15" s="9"/>
      <c r="P15" s="41">
        <f t="shared" si="1"/>
        <v>2</v>
      </c>
      <c r="Q15" s="66">
        <f t="shared" si="0"/>
        <v>2</v>
      </c>
      <c r="R15" s="62">
        <f t="shared" si="2"/>
        <v>4</v>
      </c>
    </row>
    <row r="16" spans="1:43" s="35" customFormat="1" ht="15" customHeight="1" x14ac:dyDescent="0.2">
      <c r="A16" s="38"/>
      <c r="B16" s="13" t="s">
        <v>97</v>
      </c>
      <c r="C16" s="36" t="s">
        <v>98</v>
      </c>
      <c r="D16" s="8" t="s">
        <v>106</v>
      </c>
      <c r="E16" s="9">
        <v>16</v>
      </c>
      <c r="F16" s="9" t="s">
        <v>9</v>
      </c>
      <c r="G16" s="9"/>
      <c r="H16" s="9"/>
      <c r="I16" s="9">
        <v>2</v>
      </c>
      <c r="J16" s="9" t="s">
        <v>9</v>
      </c>
      <c r="K16" s="9"/>
      <c r="L16" s="9"/>
      <c r="M16" s="9" t="s">
        <v>9</v>
      </c>
      <c r="N16" s="9"/>
      <c r="O16" s="9"/>
      <c r="P16" s="41">
        <f t="shared" si="1"/>
        <v>16</v>
      </c>
      <c r="Q16" s="66">
        <f t="shared" si="0"/>
        <v>16</v>
      </c>
      <c r="R16" s="62">
        <f t="shared" si="2"/>
        <v>32</v>
      </c>
    </row>
    <row r="17" spans="1:18" s="35" customFormat="1" ht="15" customHeight="1" x14ac:dyDescent="0.2">
      <c r="A17" s="38"/>
      <c r="B17" s="13" t="s">
        <v>107</v>
      </c>
      <c r="C17" s="36" t="s">
        <v>108</v>
      </c>
      <c r="D17" s="8" t="s">
        <v>54</v>
      </c>
      <c r="E17" s="9">
        <v>2</v>
      </c>
      <c r="F17" s="9" t="s">
        <v>9</v>
      </c>
      <c r="G17" s="9"/>
      <c r="H17" s="9"/>
      <c r="I17" s="9">
        <v>1</v>
      </c>
      <c r="J17" s="9" t="s">
        <v>9</v>
      </c>
      <c r="K17" s="9"/>
      <c r="L17" s="9"/>
      <c r="M17" s="9" t="s">
        <v>9</v>
      </c>
      <c r="N17" s="9"/>
      <c r="O17" s="9"/>
      <c r="P17" s="41">
        <f t="shared" si="1"/>
        <v>2</v>
      </c>
      <c r="Q17" s="66">
        <f t="shared" si="0"/>
        <v>2</v>
      </c>
      <c r="R17" s="62">
        <f>Q17*((18*24)/144)</f>
        <v>6</v>
      </c>
    </row>
    <row r="18" spans="1:18" s="35" customFormat="1" ht="15" customHeight="1" x14ac:dyDescent="0.2">
      <c r="A18" s="38"/>
      <c r="B18" s="13" t="s">
        <v>146</v>
      </c>
      <c r="C18" s="36" t="s">
        <v>147</v>
      </c>
      <c r="D18" s="8" t="s">
        <v>148</v>
      </c>
      <c r="E18" s="9"/>
      <c r="F18" s="9">
        <v>1</v>
      </c>
      <c r="G18" s="9"/>
      <c r="H18" s="9"/>
      <c r="I18" s="9"/>
      <c r="J18" s="9"/>
      <c r="K18" s="9"/>
      <c r="L18" s="9"/>
      <c r="M18" s="9"/>
      <c r="N18" s="9"/>
      <c r="O18" s="9"/>
      <c r="P18" s="41">
        <f t="shared" si="1"/>
        <v>1</v>
      </c>
      <c r="Q18" s="66">
        <f t="shared" si="0"/>
        <v>1</v>
      </c>
      <c r="R18" s="62">
        <f>Q18*((18*24)/144)</f>
        <v>3</v>
      </c>
    </row>
    <row r="19" spans="1:18" s="35" customFormat="1" ht="15" customHeight="1" x14ac:dyDescent="0.2">
      <c r="A19" s="38"/>
      <c r="B19" s="13" t="s">
        <v>104</v>
      </c>
      <c r="C19" s="36" t="s">
        <v>103</v>
      </c>
      <c r="D19" s="8" t="s">
        <v>106</v>
      </c>
      <c r="E19" s="9">
        <v>12</v>
      </c>
      <c r="F19" s="9" t="s">
        <v>9</v>
      </c>
      <c r="G19" s="9"/>
      <c r="H19" s="9"/>
      <c r="I19" s="9">
        <v>1</v>
      </c>
      <c r="J19" s="9" t="s">
        <v>9</v>
      </c>
      <c r="K19" s="9"/>
      <c r="L19" s="9"/>
      <c r="M19" s="9" t="s">
        <v>9</v>
      </c>
      <c r="N19" s="9"/>
      <c r="O19" s="9"/>
      <c r="P19" s="41">
        <f t="shared" si="1"/>
        <v>12</v>
      </c>
      <c r="Q19" s="66">
        <f t="shared" si="0"/>
        <v>12</v>
      </c>
      <c r="R19" s="62">
        <f t="shared" ref="R19:R22" si="3">Q19*((12*24)/144)</f>
        <v>24</v>
      </c>
    </row>
    <row r="20" spans="1:18" s="35" customFormat="1" ht="15" customHeight="1" x14ac:dyDescent="0.2">
      <c r="A20" s="38"/>
      <c r="B20" s="13" t="s">
        <v>153</v>
      </c>
      <c r="C20" s="36" t="s">
        <v>103</v>
      </c>
      <c r="D20" s="8" t="s">
        <v>106</v>
      </c>
      <c r="E20" s="9"/>
      <c r="F20" s="9"/>
      <c r="G20" s="9">
        <v>3</v>
      </c>
      <c r="H20" s="9"/>
      <c r="I20" s="9"/>
      <c r="J20" s="9"/>
      <c r="K20" s="9"/>
      <c r="L20" s="9"/>
      <c r="M20" s="9"/>
      <c r="N20" s="9"/>
      <c r="O20" s="9"/>
      <c r="P20" s="41">
        <f t="shared" si="1"/>
        <v>3</v>
      </c>
      <c r="Q20" s="66">
        <f t="shared" si="0"/>
        <v>3</v>
      </c>
      <c r="R20" s="62">
        <f t="shared" si="3"/>
        <v>6</v>
      </c>
    </row>
    <row r="21" spans="1:18" s="35" customFormat="1" ht="15" customHeight="1" x14ac:dyDescent="0.2">
      <c r="A21" s="38"/>
      <c r="B21" s="13" t="s">
        <v>161</v>
      </c>
      <c r="C21" s="36" t="s">
        <v>103</v>
      </c>
      <c r="D21" s="8" t="s">
        <v>106</v>
      </c>
      <c r="E21" s="9"/>
      <c r="F21" s="9"/>
      <c r="G21" s="9">
        <v>1</v>
      </c>
      <c r="H21" s="9"/>
      <c r="I21" s="9"/>
      <c r="J21" s="9"/>
      <c r="K21" s="9"/>
      <c r="L21" s="9"/>
      <c r="M21" s="9">
        <v>1</v>
      </c>
      <c r="N21" s="9">
        <v>1</v>
      </c>
      <c r="O21" s="9"/>
      <c r="P21" s="41">
        <f t="shared" si="1"/>
        <v>1</v>
      </c>
      <c r="Q21" s="66">
        <f t="shared" si="0"/>
        <v>1</v>
      </c>
      <c r="R21" s="62">
        <f t="shared" si="3"/>
        <v>2</v>
      </c>
    </row>
    <row r="22" spans="1:18" s="35" customFormat="1" ht="15" customHeight="1" x14ac:dyDescent="0.2">
      <c r="A22" s="38"/>
      <c r="B22" s="13" t="s">
        <v>102</v>
      </c>
      <c r="C22" s="36" t="s">
        <v>103</v>
      </c>
      <c r="D22" s="8" t="s">
        <v>106</v>
      </c>
      <c r="E22" s="9">
        <v>4</v>
      </c>
      <c r="F22" s="9">
        <v>1</v>
      </c>
      <c r="G22" s="9">
        <v>2</v>
      </c>
      <c r="H22" s="9"/>
      <c r="I22" s="9">
        <v>3</v>
      </c>
      <c r="J22" s="9">
        <v>2</v>
      </c>
      <c r="K22" s="9"/>
      <c r="L22" s="9"/>
      <c r="M22" s="9" t="s">
        <v>9</v>
      </c>
      <c r="N22" s="9"/>
      <c r="O22" s="9"/>
      <c r="P22" s="41">
        <f t="shared" si="1"/>
        <v>4</v>
      </c>
      <c r="Q22" s="66">
        <f t="shared" si="0"/>
        <v>4</v>
      </c>
      <c r="R22" s="62">
        <f t="shared" si="3"/>
        <v>8</v>
      </c>
    </row>
    <row r="23" spans="1:18" s="35" customFormat="1" ht="15" customHeight="1" x14ac:dyDescent="0.2">
      <c r="A23" s="38"/>
      <c r="B23" s="13" t="s">
        <v>48</v>
      </c>
      <c r="C23" s="36" t="s">
        <v>49</v>
      </c>
      <c r="D23" s="8" t="s">
        <v>50</v>
      </c>
      <c r="E23" s="9"/>
      <c r="F23" s="9">
        <v>4</v>
      </c>
      <c r="G23" s="9">
        <v>16</v>
      </c>
      <c r="H23" s="9"/>
      <c r="I23" s="9"/>
      <c r="J23" s="9" t="s">
        <v>9</v>
      </c>
      <c r="K23" s="9"/>
      <c r="L23" s="9"/>
      <c r="M23" s="9" t="s">
        <v>9</v>
      </c>
      <c r="N23" s="9"/>
      <c r="O23" s="9"/>
      <c r="P23" s="41">
        <f t="shared" si="1"/>
        <v>16</v>
      </c>
      <c r="Q23" s="66">
        <f t="shared" si="0"/>
        <v>16</v>
      </c>
      <c r="R23" s="62">
        <f>Q23*((12*36)/144)</f>
        <v>48</v>
      </c>
    </row>
    <row r="24" spans="1:18" s="35" customFormat="1" ht="15" customHeight="1" x14ac:dyDescent="0.2">
      <c r="A24" s="38"/>
      <c r="B24" s="13" t="s">
        <v>51</v>
      </c>
      <c r="C24" s="36" t="s">
        <v>49</v>
      </c>
      <c r="D24" s="8" t="s">
        <v>50</v>
      </c>
      <c r="E24" s="9"/>
      <c r="F24" s="9">
        <v>4</v>
      </c>
      <c r="G24" s="9"/>
      <c r="H24" s="9"/>
      <c r="I24" s="9"/>
      <c r="J24" s="9" t="s">
        <v>9</v>
      </c>
      <c r="K24" s="9"/>
      <c r="L24" s="9"/>
      <c r="M24" s="9" t="s">
        <v>9</v>
      </c>
      <c r="N24" s="9"/>
      <c r="O24" s="9"/>
      <c r="P24" s="41">
        <f t="shared" si="1"/>
        <v>4</v>
      </c>
      <c r="Q24" s="66">
        <f t="shared" si="0"/>
        <v>4</v>
      </c>
      <c r="R24" s="62">
        <f>Q24*((12*36)/144)</f>
        <v>12</v>
      </c>
    </row>
    <row r="25" spans="1:18" s="35" customFormat="1" ht="15" customHeight="1" x14ac:dyDescent="0.2">
      <c r="A25" s="38"/>
      <c r="B25" s="13" t="s">
        <v>139</v>
      </c>
      <c r="C25" s="36" t="s">
        <v>140</v>
      </c>
      <c r="D25" s="8" t="s">
        <v>76</v>
      </c>
      <c r="E25" s="9"/>
      <c r="F25" s="9">
        <v>2</v>
      </c>
      <c r="G25" s="9">
        <v>3</v>
      </c>
      <c r="H25" s="9"/>
      <c r="I25" s="9"/>
      <c r="J25" s="9"/>
      <c r="K25" s="9"/>
      <c r="L25" s="9"/>
      <c r="M25" s="9"/>
      <c r="N25" s="9"/>
      <c r="O25" s="9"/>
      <c r="P25" s="41">
        <f t="shared" si="1"/>
        <v>3</v>
      </c>
      <c r="Q25" s="66">
        <f t="shared" si="0"/>
        <v>3</v>
      </c>
      <c r="R25" s="62">
        <f>Q25*((36*36)/144)</f>
        <v>27</v>
      </c>
    </row>
    <row r="26" spans="1:18" s="35" customFormat="1" ht="15" customHeight="1" x14ac:dyDescent="0.2">
      <c r="A26" s="38"/>
      <c r="B26" s="13" t="s">
        <v>88</v>
      </c>
      <c r="C26" s="36" t="s">
        <v>44</v>
      </c>
      <c r="D26" s="8" t="s">
        <v>89</v>
      </c>
      <c r="E26" s="9">
        <f>4+2</f>
        <v>6</v>
      </c>
      <c r="F26" s="9">
        <f>4+2</f>
        <v>6</v>
      </c>
      <c r="G26" s="9">
        <f>4+2</f>
        <v>6</v>
      </c>
      <c r="H26" s="9">
        <f t="shared" ref="H26:O27" si="4">4+2</f>
        <v>6</v>
      </c>
      <c r="I26" s="9">
        <f t="shared" si="4"/>
        <v>6</v>
      </c>
      <c r="J26" s="9">
        <f t="shared" si="4"/>
        <v>6</v>
      </c>
      <c r="K26" s="9">
        <f t="shared" si="4"/>
        <v>6</v>
      </c>
      <c r="L26" s="9">
        <f t="shared" si="4"/>
        <v>6</v>
      </c>
      <c r="M26" s="9">
        <f t="shared" si="4"/>
        <v>6</v>
      </c>
      <c r="N26" s="9">
        <f t="shared" si="4"/>
        <v>6</v>
      </c>
      <c r="O26" s="9">
        <f t="shared" si="4"/>
        <v>6</v>
      </c>
      <c r="P26" s="41">
        <f t="shared" si="1"/>
        <v>6</v>
      </c>
      <c r="Q26" s="66">
        <f t="shared" si="0"/>
        <v>6</v>
      </c>
      <c r="R26" s="62">
        <f>Q26*((48*60)/144)</f>
        <v>120</v>
      </c>
    </row>
    <row r="27" spans="1:18" s="35" customFormat="1" ht="15" customHeight="1" x14ac:dyDescent="0.2">
      <c r="A27" s="38"/>
      <c r="B27" s="13" t="s">
        <v>90</v>
      </c>
      <c r="C27" s="36" t="s">
        <v>91</v>
      </c>
      <c r="D27" s="8" t="s">
        <v>89</v>
      </c>
      <c r="E27" s="9">
        <f>4+2</f>
        <v>6</v>
      </c>
      <c r="F27" s="9">
        <f t="shared" ref="F27:G27" si="5">4+2</f>
        <v>6</v>
      </c>
      <c r="G27" s="9">
        <f t="shared" si="5"/>
        <v>6</v>
      </c>
      <c r="H27" s="9">
        <f t="shared" si="4"/>
        <v>6</v>
      </c>
      <c r="I27" s="9">
        <f t="shared" si="4"/>
        <v>6</v>
      </c>
      <c r="J27" s="9">
        <f t="shared" si="4"/>
        <v>6</v>
      </c>
      <c r="K27" s="9">
        <f t="shared" si="4"/>
        <v>6</v>
      </c>
      <c r="L27" s="9">
        <f t="shared" si="4"/>
        <v>6</v>
      </c>
      <c r="M27" s="9">
        <f t="shared" si="4"/>
        <v>6</v>
      </c>
      <c r="N27" s="9">
        <f t="shared" si="4"/>
        <v>6</v>
      </c>
      <c r="O27" s="9">
        <f t="shared" si="4"/>
        <v>6</v>
      </c>
      <c r="P27" s="41">
        <f t="shared" si="1"/>
        <v>6</v>
      </c>
      <c r="Q27" s="66">
        <f t="shared" si="0"/>
        <v>6</v>
      </c>
      <c r="R27" s="62">
        <f>Q27*((48*60)/144)</f>
        <v>120</v>
      </c>
    </row>
    <row r="28" spans="1:18" s="35" customFormat="1" ht="15" customHeight="1" x14ac:dyDescent="0.2">
      <c r="A28" s="38"/>
      <c r="B28" s="13" t="s">
        <v>156</v>
      </c>
      <c r="C28" s="36" t="s">
        <v>157</v>
      </c>
      <c r="D28" s="8" t="s">
        <v>136</v>
      </c>
      <c r="E28" s="9"/>
      <c r="F28" s="9"/>
      <c r="G28" s="9">
        <v>1</v>
      </c>
      <c r="H28" s="9"/>
      <c r="I28" s="9"/>
      <c r="J28" s="9"/>
      <c r="K28" s="9"/>
      <c r="L28" s="9"/>
      <c r="M28" s="9"/>
      <c r="N28" s="9"/>
      <c r="O28" s="9"/>
      <c r="P28" s="41">
        <f t="shared" si="1"/>
        <v>1</v>
      </c>
      <c r="Q28" s="66">
        <f t="shared" si="0"/>
        <v>1</v>
      </c>
      <c r="R28" s="62">
        <f>Q28*((30*36)/144)</f>
        <v>7.5</v>
      </c>
    </row>
    <row r="29" spans="1:18" s="35" customFormat="1" ht="15" customHeight="1" x14ac:dyDescent="0.2">
      <c r="A29" s="38"/>
      <c r="B29" s="13" t="s">
        <v>205</v>
      </c>
      <c r="C29" s="36" t="s">
        <v>206</v>
      </c>
      <c r="D29" s="8" t="s">
        <v>54</v>
      </c>
      <c r="E29" s="9">
        <v>1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41">
        <f t="shared" ref="P29" si="6" xml:space="preserve"> MAX(E29:O29)</f>
        <v>1</v>
      </c>
      <c r="Q29" s="66">
        <f t="shared" ref="Q29" si="7">P29</f>
        <v>1</v>
      </c>
      <c r="R29" s="62">
        <f>Q29*((18*24)/144)</f>
        <v>3</v>
      </c>
    </row>
    <row r="30" spans="1:18" s="35" customFormat="1" ht="15" customHeight="1" x14ac:dyDescent="0.2">
      <c r="A30" s="38"/>
      <c r="B30" s="13" t="s">
        <v>126</v>
      </c>
      <c r="C30" s="36" t="s">
        <v>127</v>
      </c>
      <c r="D30" s="8" t="s">
        <v>56</v>
      </c>
      <c r="E30" s="9">
        <v>2</v>
      </c>
      <c r="F30" s="9">
        <v>2</v>
      </c>
      <c r="G30" s="9">
        <f>4</f>
        <v>4</v>
      </c>
      <c r="H30" s="9"/>
      <c r="I30" s="9"/>
      <c r="J30" s="9">
        <f>4</f>
        <v>4</v>
      </c>
      <c r="K30" s="9"/>
      <c r="L30" s="9"/>
      <c r="M30" s="9">
        <v>2</v>
      </c>
      <c r="N30" s="9">
        <v>1</v>
      </c>
      <c r="O30" s="9"/>
      <c r="P30" s="41">
        <f t="shared" si="1"/>
        <v>4</v>
      </c>
      <c r="Q30" s="66">
        <f t="shared" si="0"/>
        <v>4</v>
      </c>
      <c r="R30" s="62">
        <f>Q30*((30*30)/144)</f>
        <v>25</v>
      </c>
    </row>
    <row r="31" spans="1:18" s="35" customFormat="1" ht="15" customHeight="1" x14ac:dyDescent="0.2">
      <c r="A31" s="38"/>
      <c r="B31" s="13" t="s">
        <v>123</v>
      </c>
      <c r="C31" s="36" t="s">
        <v>124</v>
      </c>
      <c r="D31" s="8" t="s">
        <v>56</v>
      </c>
      <c r="E31" s="9">
        <v>3</v>
      </c>
      <c r="F31" s="9">
        <v>1</v>
      </c>
      <c r="G31" s="9">
        <v>2</v>
      </c>
      <c r="H31" s="9">
        <v>2</v>
      </c>
      <c r="I31" s="9"/>
      <c r="J31" s="9">
        <f>4</f>
        <v>4</v>
      </c>
      <c r="K31" s="9"/>
      <c r="L31" s="9">
        <v>1</v>
      </c>
      <c r="M31" s="9">
        <v>2</v>
      </c>
      <c r="N31" s="9">
        <v>1</v>
      </c>
      <c r="O31" s="9">
        <v>1</v>
      </c>
      <c r="P31" s="41">
        <f t="shared" si="1"/>
        <v>4</v>
      </c>
      <c r="Q31" s="66">
        <f t="shared" si="0"/>
        <v>4</v>
      </c>
      <c r="R31" s="62">
        <f>Q31*((30*30)/144)</f>
        <v>25</v>
      </c>
    </row>
    <row r="32" spans="1:18" s="35" customFormat="1" ht="15" customHeight="1" x14ac:dyDescent="0.2">
      <c r="A32" s="38"/>
      <c r="B32" s="13" t="s">
        <v>143</v>
      </c>
      <c r="C32" s="36" t="s">
        <v>135</v>
      </c>
      <c r="D32" s="8" t="s">
        <v>136</v>
      </c>
      <c r="E32" s="9"/>
      <c r="F32" s="9">
        <v>2</v>
      </c>
      <c r="G32" s="9"/>
      <c r="H32" s="9"/>
      <c r="I32" s="9"/>
      <c r="J32" s="9"/>
      <c r="K32" s="9"/>
      <c r="L32" s="9"/>
      <c r="M32" s="9"/>
      <c r="N32" s="9"/>
      <c r="O32" s="9"/>
      <c r="P32" s="41">
        <f t="shared" si="1"/>
        <v>2</v>
      </c>
      <c r="Q32" s="66">
        <f t="shared" si="0"/>
        <v>2</v>
      </c>
      <c r="R32" s="62">
        <f>Q32*((30*36)/144)</f>
        <v>15</v>
      </c>
    </row>
    <row r="33" spans="1:18" s="35" customFormat="1" ht="15" customHeight="1" x14ac:dyDescent="0.2">
      <c r="A33" s="38"/>
      <c r="B33" s="13" t="s">
        <v>151</v>
      </c>
      <c r="C33" s="36" t="s">
        <v>135</v>
      </c>
      <c r="D33" s="8" t="s">
        <v>152</v>
      </c>
      <c r="E33" s="9"/>
      <c r="F33" s="9"/>
      <c r="G33" s="9">
        <v>2</v>
      </c>
      <c r="H33" s="9"/>
      <c r="I33" s="9"/>
      <c r="J33" s="9"/>
      <c r="K33" s="9"/>
      <c r="L33" s="9"/>
      <c r="M33" s="9"/>
      <c r="N33" s="9"/>
      <c r="O33" s="9"/>
      <c r="P33" s="41">
        <f t="shared" si="1"/>
        <v>2</v>
      </c>
      <c r="Q33" s="66">
        <f t="shared" si="0"/>
        <v>2</v>
      </c>
      <c r="R33" s="62">
        <f>Q33*((30*48)/144)</f>
        <v>20</v>
      </c>
    </row>
    <row r="34" spans="1:18" s="35" customFormat="1" ht="15" customHeight="1" x14ac:dyDescent="0.2">
      <c r="A34" s="38"/>
      <c r="B34" s="13" t="s">
        <v>170</v>
      </c>
      <c r="C34" s="36" t="s">
        <v>135</v>
      </c>
      <c r="D34" s="8" t="s">
        <v>136</v>
      </c>
      <c r="E34" s="9"/>
      <c r="F34" s="9"/>
      <c r="G34" s="9"/>
      <c r="H34" s="9"/>
      <c r="I34" s="9"/>
      <c r="J34" s="9"/>
      <c r="K34" s="9">
        <v>1</v>
      </c>
      <c r="L34" s="9">
        <v>1</v>
      </c>
      <c r="M34" s="9"/>
      <c r="N34" s="9"/>
      <c r="O34" s="9"/>
      <c r="P34" s="41">
        <f t="shared" si="1"/>
        <v>1</v>
      </c>
      <c r="Q34" s="66">
        <f t="shared" si="0"/>
        <v>1</v>
      </c>
      <c r="R34" s="62">
        <f t="shared" ref="R34:R35" si="8">Q34*((30*36)/144)</f>
        <v>7.5</v>
      </c>
    </row>
    <row r="35" spans="1:18" s="35" customFormat="1" ht="15" customHeight="1" x14ac:dyDescent="0.2">
      <c r="A35" s="38"/>
      <c r="B35" s="13" t="s">
        <v>134</v>
      </c>
      <c r="C35" s="36" t="s">
        <v>135</v>
      </c>
      <c r="D35" s="8" t="s">
        <v>136</v>
      </c>
      <c r="E35" s="9">
        <v>1</v>
      </c>
      <c r="F35" s="9" t="s">
        <v>9</v>
      </c>
      <c r="G35" s="9"/>
      <c r="H35" s="9"/>
      <c r="I35" s="9"/>
      <c r="J35" s="9" t="s">
        <v>9</v>
      </c>
      <c r="K35" s="9"/>
      <c r="L35" s="9"/>
      <c r="M35" s="9" t="s">
        <v>9</v>
      </c>
      <c r="N35" s="9"/>
      <c r="O35" s="9"/>
      <c r="P35" s="41">
        <f t="shared" si="1"/>
        <v>1</v>
      </c>
      <c r="Q35" s="66">
        <f t="shared" si="0"/>
        <v>1</v>
      </c>
      <c r="R35" s="62">
        <f t="shared" si="8"/>
        <v>7.5</v>
      </c>
    </row>
    <row r="36" spans="1:18" s="35" customFormat="1" ht="15" customHeight="1" x14ac:dyDescent="0.2">
      <c r="A36" s="38"/>
      <c r="B36" s="13" t="s">
        <v>179</v>
      </c>
      <c r="C36" s="36" t="s">
        <v>180</v>
      </c>
      <c r="D36" s="8" t="s">
        <v>55</v>
      </c>
      <c r="E36" s="9">
        <v>4</v>
      </c>
      <c r="F36" s="9">
        <v>4</v>
      </c>
      <c r="G36" s="9">
        <v>4</v>
      </c>
      <c r="H36" s="9">
        <v>4</v>
      </c>
      <c r="I36" s="9">
        <v>4</v>
      </c>
      <c r="J36" s="9">
        <v>4</v>
      </c>
      <c r="K36" s="9">
        <v>4</v>
      </c>
      <c r="L36" s="9">
        <v>4</v>
      </c>
      <c r="M36" s="9">
        <v>4</v>
      </c>
      <c r="N36" s="9">
        <v>4</v>
      </c>
      <c r="O36" s="9">
        <v>4</v>
      </c>
      <c r="P36" s="41">
        <f t="shared" si="1"/>
        <v>4</v>
      </c>
      <c r="Q36" s="66">
        <f t="shared" si="0"/>
        <v>4</v>
      </c>
      <c r="R36" s="62">
        <f>Q36*((24*30)/144)</f>
        <v>20</v>
      </c>
    </row>
    <row r="37" spans="1:18" s="35" customFormat="1" ht="15" customHeight="1" x14ac:dyDescent="0.2">
      <c r="A37" s="38"/>
      <c r="B37" s="13" t="s">
        <v>113</v>
      </c>
      <c r="C37" s="36" t="s">
        <v>114</v>
      </c>
      <c r="D37" s="8" t="s">
        <v>56</v>
      </c>
      <c r="E37" s="9">
        <v>10</v>
      </c>
      <c r="F37" s="9">
        <v>2</v>
      </c>
      <c r="G37" s="9"/>
      <c r="H37" s="9"/>
      <c r="I37" s="9"/>
      <c r="J37" s="9" t="s">
        <v>9</v>
      </c>
      <c r="K37" s="9"/>
      <c r="L37" s="9"/>
      <c r="M37" s="9" t="s">
        <v>9</v>
      </c>
      <c r="N37" s="9"/>
      <c r="O37" s="9"/>
      <c r="P37" s="41">
        <f t="shared" si="1"/>
        <v>10</v>
      </c>
      <c r="Q37" s="66">
        <f t="shared" si="0"/>
        <v>10</v>
      </c>
      <c r="R37" s="62">
        <f>Q37*((30*30)/144)</f>
        <v>62.5</v>
      </c>
    </row>
    <row r="38" spans="1:18" s="35" customFormat="1" ht="15" customHeight="1" x14ac:dyDescent="0.2">
      <c r="A38" s="38"/>
      <c r="B38" s="13" t="s">
        <v>189</v>
      </c>
      <c r="C38" s="36" t="s">
        <v>190</v>
      </c>
      <c r="D38" s="8" t="s">
        <v>191</v>
      </c>
      <c r="E38" s="9">
        <v>4</v>
      </c>
      <c r="F38" s="9">
        <v>4</v>
      </c>
      <c r="G38" s="9">
        <v>4</v>
      </c>
      <c r="H38" s="9">
        <v>4</v>
      </c>
      <c r="I38" s="9">
        <v>4</v>
      </c>
      <c r="J38" s="9">
        <v>4</v>
      </c>
      <c r="K38" s="9">
        <v>4</v>
      </c>
      <c r="L38" s="9">
        <v>4</v>
      </c>
      <c r="M38" s="9">
        <v>4</v>
      </c>
      <c r="N38" s="9">
        <v>4</v>
      </c>
      <c r="O38" s="9">
        <v>4</v>
      </c>
      <c r="P38" s="41">
        <f t="shared" si="1"/>
        <v>4</v>
      </c>
      <c r="Q38" s="66">
        <f t="shared" si="0"/>
        <v>4</v>
      </c>
      <c r="R38" s="62">
        <f>Q38*((24*36)/144)</f>
        <v>24</v>
      </c>
    </row>
    <row r="39" spans="1:18" s="35" customFormat="1" ht="15" customHeight="1" x14ac:dyDescent="0.2">
      <c r="A39" s="38"/>
      <c r="B39" s="13" t="s">
        <v>149</v>
      </c>
      <c r="C39" s="36" t="s">
        <v>150</v>
      </c>
      <c r="D39" s="8" t="s">
        <v>50</v>
      </c>
      <c r="E39" s="9"/>
      <c r="F39" s="9">
        <v>1</v>
      </c>
      <c r="G39" s="9"/>
      <c r="H39" s="9"/>
      <c r="I39" s="9"/>
      <c r="J39" s="9"/>
      <c r="K39" s="9"/>
      <c r="L39" s="9"/>
      <c r="M39" s="9"/>
      <c r="N39" s="9"/>
      <c r="O39" s="9"/>
      <c r="P39" s="41">
        <f t="shared" si="1"/>
        <v>1</v>
      </c>
      <c r="Q39" s="66">
        <f t="shared" si="0"/>
        <v>1</v>
      </c>
      <c r="R39" s="62">
        <f>Q39*((12*36)/144)</f>
        <v>3</v>
      </c>
    </row>
    <row r="40" spans="1:18" s="35" customFormat="1" ht="15" customHeight="1" x14ac:dyDescent="0.2">
      <c r="A40" s="38"/>
      <c r="B40" s="13" t="s">
        <v>192</v>
      </c>
      <c r="C40" s="36" t="s">
        <v>193</v>
      </c>
      <c r="D40" s="8" t="s">
        <v>50</v>
      </c>
      <c r="E40" s="9">
        <v>71</v>
      </c>
      <c r="F40" s="9">
        <v>71</v>
      </c>
      <c r="G40" s="9">
        <v>71</v>
      </c>
      <c r="H40" s="9">
        <v>71</v>
      </c>
      <c r="I40" s="9">
        <v>71</v>
      </c>
      <c r="J40" s="9">
        <v>71</v>
      </c>
      <c r="K40" s="9">
        <v>71</v>
      </c>
      <c r="L40" s="9">
        <v>71</v>
      </c>
      <c r="M40" s="9">
        <v>71</v>
      </c>
      <c r="N40" s="9">
        <v>71</v>
      </c>
      <c r="O40" s="9">
        <v>71</v>
      </c>
      <c r="P40" s="41">
        <f t="shared" si="1"/>
        <v>71</v>
      </c>
      <c r="Q40" s="66">
        <f t="shared" si="0"/>
        <v>71</v>
      </c>
      <c r="R40" s="62">
        <f>Q40*((12*36)/144)</f>
        <v>213</v>
      </c>
    </row>
    <row r="41" spans="1:18" s="35" customFormat="1" ht="15" customHeight="1" x14ac:dyDescent="0.2">
      <c r="A41" s="38"/>
      <c r="B41" s="13" t="s">
        <v>46</v>
      </c>
      <c r="C41" s="36" t="s">
        <v>47</v>
      </c>
      <c r="D41" s="8" t="s">
        <v>152</v>
      </c>
      <c r="E41" s="9">
        <v>4</v>
      </c>
      <c r="F41" s="9">
        <v>24</v>
      </c>
      <c r="G41" s="9">
        <v>4</v>
      </c>
      <c r="H41" s="9">
        <v>6</v>
      </c>
      <c r="I41" s="9">
        <v>13</v>
      </c>
      <c r="J41" s="9">
        <v>3</v>
      </c>
      <c r="K41" s="9">
        <v>7</v>
      </c>
      <c r="L41" s="9">
        <v>6</v>
      </c>
      <c r="M41" s="9">
        <v>8</v>
      </c>
      <c r="N41" s="9">
        <v>7</v>
      </c>
      <c r="O41" s="9">
        <v>2</v>
      </c>
      <c r="P41" s="41">
        <f t="shared" si="1"/>
        <v>24</v>
      </c>
      <c r="Q41" s="66">
        <f t="shared" si="0"/>
        <v>24</v>
      </c>
      <c r="R41" s="62">
        <f>Q41*((30*48)/144)</f>
        <v>240</v>
      </c>
    </row>
    <row r="42" spans="1:18" s="35" customFormat="1" ht="15" customHeight="1" x14ac:dyDescent="0.2">
      <c r="A42" s="38"/>
      <c r="B42" s="13" t="s">
        <v>109</v>
      </c>
      <c r="C42" s="36" t="s">
        <v>110</v>
      </c>
      <c r="D42" s="8" t="s">
        <v>111</v>
      </c>
      <c r="E42" s="9">
        <v>1</v>
      </c>
      <c r="F42" s="9" t="s">
        <v>9</v>
      </c>
      <c r="G42" s="9" t="s">
        <v>9</v>
      </c>
      <c r="H42" s="9"/>
      <c r="I42" s="9">
        <v>1</v>
      </c>
      <c r="J42" s="9" t="s">
        <v>9</v>
      </c>
      <c r="K42" s="9" t="s">
        <v>9</v>
      </c>
      <c r="L42" s="9"/>
      <c r="M42" s="9" t="s">
        <v>9</v>
      </c>
      <c r="N42" s="9" t="s">
        <v>9</v>
      </c>
      <c r="O42" s="9"/>
      <c r="P42" s="41">
        <f t="shared" si="1"/>
        <v>1</v>
      </c>
      <c r="Q42" s="66">
        <f t="shared" si="0"/>
        <v>1</v>
      </c>
      <c r="R42" s="62">
        <f>Q42*((30*60)/144)</f>
        <v>12.5</v>
      </c>
    </row>
    <row r="43" spans="1:18" s="35" customFormat="1" ht="15" customHeight="1" x14ac:dyDescent="0.2">
      <c r="A43" s="38"/>
      <c r="B43" s="13" t="s">
        <v>132</v>
      </c>
      <c r="C43" s="36" t="s">
        <v>133</v>
      </c>
      <c r="D43" s="8" t="s">
        <v>111</v>
      </c>
      <c r="E43" s="9">
        <v>1</v>
      </c>
      <c r="F43" s="9">
        <v>4</v>
      </c>
      <c r="G43" s="9"/>
      <c r="H43" s="9"/>
      <c r="I43" s="9"/>
      <c r="J43" s="9"/>
      <c r="K43" s="9"/>
      <c r="L43" s="9"/>
      <c r="M43" s="9"/>
      <c r="N43" s="9"/>
      <c r="O43" s="9"/>
      <c r="P43" s="41">
        <f t="shared" si="1"/>
        <v>4</v>
      </c>
      <c r="Q43" s="66">
        <f t="shared" si="0"/>
        <v>4</v>
      </c>
      <c r="R43" s="62">
        <f>Q43*((30*60)/144)</f>
        <v>50</v>
      </c>
    </row>
    <row r="44" spans="1:18" s="35" customFormat="1" ht="15" customHeight="1" x14ac:dyDescent="0.2">
      <c r="A44" s="38"/>
      <c r="B44" s="13" t="s">
        <v>92</v>
      </c>
      <c r="C44" s="36" t="s">
        <v>93</v>
      </c>
      <c r="D44" s="8" t="s">
        <v>94</v>
      </c>
      <c r="E44" s="9">
        <v>4</v>
      </c>
      <c r="F44" s="9">
        <v>4</v>
      </c>
      <c r="G44" s="9">
        <v>4</v>
      </c>
      <c r="H44" s="9">
        <v>4</v>
      </c>
      <c r="I44" s="9">
        <v>4</v>
      </c>
      <c r="J44" s="9">
        <v>4</v>
      </c>
      <c r="K44" s="9">
        <v>4</v>
      </c>
      <c r="L44" s="9">
        <v>4</v>
      </c>
      <c r="M44" s="9">
        <v>4</v>
      </c>
      <c r="N44" s="9">
        <v>4</v>
      </c>
      <c r="O44" s="9">
        <v>4</v>
      </c>
      <c r="P44" s="41">
        <f t="shared" si="1"/>
        <v>4</v>
      </c>
      <c r="Q44" s="66">
        <f t="shared" si="0"/>
        <v>4</v>
      </c>
      <c r="R44" s="62">
        <f>Q44*((36*60)/144)</f>
        <v>60</v>
      </c>
    </row>
    <row r="45" spans="1:18" s="35" customFormat="1" ht="15" customHeight="1" x14ac:dyDescent="0.2">
      <c r="A45" s="38"/>
      <c r="B45" s="13" t="s">
        <v>154</v>
      </c>
      <c r="C45" s="36" t="s">
        <v>155</v>
      </c>
      <c r="D45" s="8" t="s">
        <v>33</v>
      </c>
      <c r="E45" s="9"/>
      <c r="F45" s="9"/>
      <c r="G45" s="9">
        <v>2</v>
      </c>
      <c r="H45" s="9"/>
      <c r="I45" s="9"/>
      <c r="J45" s="9"/>
      <c r="K45" s="9"/>
      <c r="L45" s="9"/>
      <c r="M45" s="9"/>
      <c r="N45" s="9"/>
      <c r="O45" s="9"/>
      <c r="P45" s="41">
        <f t="shared" si="1"/>
        <v>2</v>
      </c>
      <c r="Q45" s="66">
        <f t="shared" si="0"/>
        <v>2</v>
      </c>
      <c r="R45" s="62">
        <f>Q45*((48*48)/144)</f>
        <v>32</v>
      </c>
    </row>
    <row r="46" spans="1:18" s="35" customFormat="1" ht="15" customHeight="1" x14ac:dyDescent="0.2">
      <c r="A46" s="38"/>
      <c r="B46" s="13" t="s">
        <v>128</v>
      </c>
      <c r="C46" s="36" t="s">
        <v>116</v>
      </c>
      <c r="D46" s="8" t="s">
        <v>33</v>
      </c>
      <c r="E46" s="9">
        <v>2</v>
      </c>
      <c r="F46" s="9"/>
      <c r="G46" s="9">
        <v>1</v>
      </c>
      <c r="H46" s="9">
        <v>6</v>
      </c>
      <c r="I46" s="9">
        <v>2</v>
      </c>
      <c r="J46" s="9">
        <v>2</v>
      </c>
      <c r="K46" s="9"/>
      <c r="L46" s="9"/>
      <c r="M46" s="9"/>
      <c r="N46" s="9"/>
      <c r="O46" s="9"/>
      <c r="P46" s="41">
        <f t="shared" si="1"/>
        <v>6</v>
      </c>
      <c r="Q46" s="66">
        <f t="shared" si="0"/>
        <v>6</v>
      </c>
      <c r="R46" s="62">
        <f t="shared" ref="R46:R49" si="9">Q46*((48*48)/144)</f>
        <v>96</v>
      </c>
    </row>
    <row r="47" spans="1:18" s="35" customFormat="1" ht="15" customHeight="1" x14ac:dyDescent="0.2">
      <c r="A47" s="38"/>
      <c r="B47" s="13" t="s">
        <v>115</v>
      </c>
      <c r="C47" s="36" t="s">
        <v>116</v>
      </c>
      <c r="D47" s="8" t="s">
        <v>33</v>
      </c>
      <c r="E47" s="9">
        <v>2</v>
      </c>
      <c r="F47" s="9">
        <v>6</v>
      </c>
      <c r="G47" s="9">
        <v>3</v>
      </c>
      <c r="H47" s="9"/>
      <c r="I47" s="9">
        <v>3</v>
      </c>
      <c r="J47" s="9">
        <v>2</v>
      </c>
      <c r="K47" s="9"/>
      <c r="L47" s="9"/>
      <c r="M47" s="9">
        <v>1</v>
      </c>
      <c r="N47" s="9">
        <v>1</v>
      </c>
      <c r="O47" s="9">
        <v>1</v>
      </c>
      <c r="P47" s="41">
        <f t="shared" si="1"/>
        <v>6</v>
      </c>
      <c r="Q47" s="66">
        <f t="shared" si="0"/>
        <v>6</v>
      </c>
      <c r="R47" s="62">
        <f t="shared" si="9"/>
        <v>96</v>
      </c>
    </row>
    <row r="48" spans="1:18" s="35" customFormat="1" ht="15" customHeight="1" x14ac:dyDescent="0.2">
      <c r="A48" s="38"/>
      <c r="B48" s="13" t="s">
        <v>41</v>
      </c>
      <c r="C48" s="36" t="s">
        <v>42</v>
      </c>
      <c r="D48" s="8" t="s">
        <v>33</v>
      </c>
      <c r="E48" s="9">
        <v>4</v>
      </c>
      <c r="F48" s="9">
        <v>2</v>
      </c>
      <c r="G48" s="9">
        <v>1</v>
      </c>
      <c r="H48" s="9"/>
      <c r="I48" s="9"/>
      <c r="J48" s="9" t="s">
        <v>9</v>
      </c>
      <c r="K48" s="9">
        <v>2</v>
      </c>
      <c r="L48" s="9">
        <v>2</v>
      </c>
      <c r="M48" s="9">
        <v>1</v>
      </c>
      <c r="N48" s="9">
        <v>1</v>
      </c>
      <c r="O48" s="9">
        <v>1</v>
      </c>
      <c r="P48" s="41">
        <f t="shared" si="1"/>
        <v>4</v>
      </c>
      <c r="Q48" s="66">
        <f t="shared" si="0"/>
        <v>4</v>
      </c>
      <c r="R48" s="62">
        <f t="shared" si="9"/>
        <v>64</v>
      </c>
    </row>
    <row r="49" spans="1:18" s="35" customFormat="1" ht="15" customHeight="1" x14ac:dyDescent="0.2">
      <c r="A49" s="38"/>
      <c r="B49" s="13" t="s">
        <v>39</v>
      </c>
      <c r="C49" s="36" t="s">
        <v>40</v>
      </c>
      <c r="D49" s="8" t="s">
        <v>33</v>
      </c>
      <c r="E49" s="9">
        <v>3</v>
      </c>
      <c r="F49" s="9">
        <v>2</v>
      </c>
      <c r="G49" s="9">
        <v>4</v>
      </c>
      <c r="H49" s="9">
        <v>1</v>
      </c>
      <c r="I49" s="9"/>
      <c r="J49" s="9" t="s">
        <v>9</v>
      </c>
      <c r="K49" s="9"/>
      <c r="L49" s="9"/>
      <c r="M49" s="9">
        <v>1</v>
      </c>
      <c r="N49" s="9"/>
      <c r="O49" s="9"/>
      <c r="P49" s="41">
        <f t="shared" si="1"/>
        <v>4</v>
      </c>
      <c r="Q49" s="66">
        <f t="shared" si="0"/>
        <v>4</v>
      </c>
      <c r="R49" s="62">
        <f t="shared" si="9"/>
        <v>64</v>
      </c>
    </row>
    <row r="50" spans="1:18" s="35" customFormat="1" ht="15" customHeight="1" x14ac:dyDescent="0.2">
      <c r="A50" s="38"/>
      <c r="B50" s="13" t="s">
        <v>52</v>
      </c>
      <c r="C50" s="36" t="s">
        <v>53</v>
      </c>
      <c r="D50" s="8" t="s">
        <v>174</v>
      </c>
      <c r="E50" s="9">
        <f>2+3</f>
        <v>5</v>
      </c>
      <c r="F50" s="9">
        <v>3</v>
      </c>
      <c r="G50" s="9">
        <v>3</v>
      </c>
      <c r="H50" s="9">
        <f>2+3</f>
        <v>5</v>
      </c>
      <c r="I50" s="9">
        <f>2+3</f>
        <v>5</v>
      </c>
      <c r="J50" s="9">
        <f>2+3</f>
        <v>5</v>
      </c>
      <c r="K50" s="9">
        <v>3</v>
      </c>
      <c r="L50" s="9">
        <v>3</v>
      </c>
      <c r="M50" s="9">
        <v>3</v>
      </c>
      <c r="N50" s="9">
        <v>3</v>
      </c>
      <c r="O50" s="9">
        <v>3</v>
      </c>
      <c r="P50" s="43">
        <f t="shared" si="1"/>
        <v>5</v>
      </c>
      <c r="Q50" s="66">
        <f t="shared" si="0"/>
        <v>5</v>
      </c>
      <c r="R50" s="62">
        <f>Q50*((24*48)/144)</f>
        <v>40</v>
      </c>
    </row>
    <row r="51" spans="1:18" s="35" customFormat="1" ht="15" customHeight="1" x14ac:dyDescent="0.2">
      <c r="A51" s="38"/>
      <c r="B51" s="13" t="s">
        <v>207</v>
      </c>
      <c r="C51" s="36" t="s">
        <v>208</v>
      </c>
      <c r="D51" s="8" t="s">
        <v>33</v>
      </c>
      <c r="E51" s="9"/>
      <c r="F51" s="9">
        <v>1</v>
      </c>
      <c r="G51" s="9">
        <v>1</v>
      </c>
      <c r="H51" s="9"/>
      <c r="I51" s="9"/>
      <c r="J51" s="9"/>
      <c r="K51" s="9"/>
      <c r="L51" s="9"/>
      <c r="M51" s="9"/>
      <c r="N51" s="9"/>
      <c r="O51" s="9"/>
      <c r="P51" s="41">
        <f t="shared" si="1"/>
        <v>1</v>
      </c>
      <c r="Q51" s="66">
        <f t="shared" ref="Q51" si="10">P51</f>
        <v>1</v>
      </c>
      <c r="R51" s="62">
        <f>Q51*((48*48)/144)</f>
        <v>16</v>
      </c>
    </row>
    <row r="52" spans="1:18" s="35" customFormat="1" ht="15" customHeight="1" x14ac:dyDescent="0.2">
      <c r="A52" s="38"/>
      <c r="B52" s="13" t="s">
        <v>137</v>
      </c>
      <c r="C52" s="36" t="s">
        <v>138</v>
      </c>
      <c r="D52" s="8" t="s">
        <v>33</v>
      </c>
      <c r="E52" s="9"/>
      <c r="F52" s="9">
        <v>1</v>
      </c>
      <c r="G52" s="9">
        <v>2</v>
      </c>
      <c r="H52" s="9"/>
      <c r="I52" s="9"/>
      <c r="J52" s="9"/>
      <c r="K52" s="9"/>
      <c r="L52" s="9"/>
      <c r="M52" s="9">
        <v>1</v>
      </c>
      <c r="N52" s="9">
        <v>1</v>
      </c>
      <c r="O52" s="9">
        <v>1</v>
      </c>
      <c r="P52" s="41">
        <f t="shared" si="1"/>
        <v>2</v>
      </c>
      <c r="Q52" s="66">
        <f t="shared" si="0"/>
        <v>2</v>
      </c>
      <c r="R52" s="62">
        <f>Q52*((48*48)/144)</f>
        <v>32</v>
      </c>
    </row>
    <row r="53" spans="1:18" s="35" customFormat="1" ht="15" customHeight="1" x14ac:dyDescent="0.2">
      <c r="A53" s="38"/>
      <c r="B53" s="13" t="s">
        <v>194</v>
      </c>
      <c r="C53" s="36" t="s">
        <v>195</v>
      </c>
      <c r="D53" s="8" t="s">
        <v>196</v>
      </c>
      <c r="E53" s="9">
        <v>4</v>
      </c>
      <c r="F53" s="9">
        <v>4</v>
      </c>
      <c r="G53" s="9">
        <v>4</v>
      </c>
      <c r="H53" s="9">
        <v>4</v>
      </c>
      <c r="I53" s="9">
        <v>4</v>
      </c>
      <c r="J53" s="9">
        <v>4</v>
      </c>
      <c r="K53" s="9">
        <v>4</v>
      </c>
      <c r="L53" s="9">
        <v>4</v>
      </c>
      <c r="M53" s="9">
        <v>4</v>
      </c>
      <c r="N53" s="9">
        <v>4</v>
      </c>
      <c r="O53" s="9">
        <v>4</v>
      </c>
      <c r="P53" s="41">
        <f t="shared" si="1"/>
        <v>4</v>
      </c>
      <c r="Q53" s="66">
        <f t="shared" si="0"/>
        <v>4</v>
      </c>
      <c r="R53" s="62">
        <f>Q53*((12*48)/144)</f>
        <v>16</v>
      </c>
    </row>
    <row r="54" spans="1:18" s="35" customFormat="1" ht="15" customHeight="1" x14ac:dyDescent="0.2">
      <c r="A54" s="38"/>
      <c r="B54" s="13" t="s">
        <v>181</v>
      </c>
      <c r="C54" s="36" t="s">
        <v>182</v>
      </c>
      <c r="D54" s="8" t="s">
        <v>33</v>
      </c>
      <c r="E54" s="9">
        <v>2</v>
      </c>
      <c r="F54" s="9">
        <v>2</v>
      </c>
      <c r="G54" s="9">
        <v>2</v>
      </c>
      <c r="H54" s="9">
        <v>2</v>
      </c>
      <c r="I54" s="9">
        <v>2</v>
      </c>
      <c r="J54" s="9">
        <v>2</v>
      </c>
      <c r="K54" s="9">
        <v>2</v>
      </c>
      <c r="L54" s="9">
        <v>2</v>
      </c>
      <c r="M54" s="9">
        <v>2</v>
      </c>
      <c r="N54" s="9">
        <v>2</v>
      </c>
      <c r="O54" s="9">
        <v>2</v>
      </c>
      <c r="P54" s="41">
        <f t="shared" si="1"/>
        <v>2</v>
      </c>
      <c r="Q54" s="66">
        <f t="shared" si="0"/>
        <v>2</v>
      </c>
      <c r="R54" s="62">
        <f>Q54*((48*48)/144)</f>
        <v>32</v>
      </c>
    </row>
    <row r="55" spans="1:18" s="35" customFormat="1" ht="15" customHeight="1" x14ac:dyDescent="0.2">
      <c r="A55" s="38"/>
      <c r="B55" s="13" t="s">
        <v>117</v>
      </c>
      <c r="C55" s="36" t="s">
        <v>118</v>
      </c>
      <c r="D55" s="8" t="s">
        <v>55</v>
      </c>
      <c r="E55" s="9">
        <v>2</v>
      </c>
      <c r="F55" s="9">
        <v>1</v>
      </c>
      <c r="G55" s="9">
        <v>3</v>
      </c>
      <c r="H55" s="9">
        <v>2</v>
      </c>
      <c r="I55" s="9">
        <v>2</v>
      </c>
      <c r="J55" s="9">
        <v>1</v>
      </c>
      <c r="K55" s="9"/>
      <c r="L55" s="9"/>
      <c r="M55" s="9" t="s">
        <v>9</v>
      </c>
      <c r="N55" s="9"/>
      <c r="O55" s="9"/>
      <c r="P55" s="41">
        <f t="shared" si="1"/>
        <v>3</v>
      </c>
      <c r="Q55" s="66">
        <f t="shared" si="0"/>
        <v>3</v>
      </c>
      <c r="R55" s="62">
        <f>Q55*((24*30)/144)</f>
        <v>15</v>
      </c>
    </row>
    <row r="56" spans="1:18" s="35" customFormat="1" ht="15" customHeight="1" x14ac:dyDescent="0.2">
      <c r="A56" s="38"/>
      <c r="B56" s="13" t="s">
        <v>167</v>
      </c>
      <c r="C56" s="36" t="s">
        <v>168</v>
      </c>
      <c r="D56" s="8" t="s">
        <v>76</v>
      </c>
      <c r="E56" s="9"/>
      <c r="F56" s="9"/>
      <c r="G56" s="9">
        <v>2</v>
      </c>
      <c r="H56" s="9"/>
      <c r="I56" s="9">
        <v>1</v>
      </c>
      <c r="J56" s="9"/>
      <c r="K56" s="9"/>
      <c r="L56" s="9"/>
      <c r="M56" s="9"/>
      <c r="N56" s="9"/>
      <c r="O56" s="9"/>
      <c r="P56" s="41">
        <f t="shared" si="1"/>
        <v>2</v>
      </c>
      <c r="Q56" s="66">
        <f t="shared" si="0"/>
        <v>2</v>
      </c>
      <c r="R56" s="62">
        <f t="shared" ref="R56:R59" si="11">Q56*((36*36)/144)</f>
        <v>18</v>
      </c>
    </row>
    <row r="57" spans="1:18" s="35" customFormat="1" ht="15" customHeight="1" x14ac:dyDescent="0.2">
      <c r="A57" s="38"/>
      <c r="B57" s="13" t="s">
        <v>169</v>
      </c>
      <c r="C57" s="36" t="s">
        <v>163</v>
      </c>
      <c r="D57" s="8" t="s">
        <v>76</v>
      </c>
      <c r="E57" s="9"/>
      <c r="F57" s="9"/>
      <c r="G57" s="9">
        <v>2</v>
      </c>
      <c r="H57" s="9">
        <v>1</v>
      </c>
      <c r="I57" s="9">
        <v>1</v>
      </c>
      <c r="J57" s="9"/>
      <c r="K57" s="9"/>
      <c r="L57" s="9"/>
      <c r="M57" s="9"/>
      <c r="N57" s="9"/>
      <c r="O57" s="9"/>
      <c r="P57" s="41">
        <f t="shared" si="1"/>
        <v>2</v>
      </c>
      <c r="Q57" s="66">
        <f t="shared" si="0"/>
        <v>2</v>
      </c>
      <c r="R57" s="62">
        <f t="shared" si="11"/>
        <v>18</v>
      </c>
    </row>
    <row r="58" spans="1:18" s="35" customFormat="1" ht="15" customHeight="1" x14ac:dyDescent="0.2">
      <c r="A58" s="38"/>
      <c r="B58" s="13" t="s">
        <v>129</v>
      </c>
      <c r="C58" s="36" t="s">
        <v>130</v>
      </c>
      <c r="D58" s="8" t="s">
        <v>76</v>
      </c>
      <c r="E58" s="9">
        <v>1</v>
      </c>
      <c r="F58" s="9">
        <v>1</v>
      </c>
      <c r="G58" s="9">
        <v>3</v>
      </c>
      <c r="H58" s="9">
        <v>1</v>
      </c>
      <c r="I58" s="9">
        <v>1</v>
      </c>
      <c r="J58" s="9">
        <v>1</v>
      </c>
      <c r="K58" s="9">
        <v>1</v>
      </c>
      <c r="L58" s="9">
        <v>2</v>
      </c>
      <c r="M58" s="9">
        <v>1</v>
      </c>
      <c r="N58" s="9">
        <v>1</v>
      </c>
      <c r="O58" s="9">
        <v>1</v>
      </c>
      <c r="P58" s="41">
        <f t="shared" si="1"/>
        <v>3</v>
      </c>
      <c r="Q58" s="66">
        <f t="shared" si="0"/>
        <v>3</v>
      </c>
      <c r="R58" s="62">
        <f t="shared" si="11"/>
        <v>27</v>
      </c>
    </row>
    <row r="59" spans="1:18" s="35" customFormat="1" ht="15" customHeight="1" x14ac:dyDescent="0.2">
      <c r="A59" s="38"/>
      <c r="B59" s="13" t="s">
        <v>131</v>
      </c>
      <c r="C59" s="36" t="s">
        <v>122</v>
      </c>
      <c r="D59" s="8" t="s">
        <v>76</v>
      </c>
      <c r="E59" s="9">
        <v>2</v>
      </c>
      <c r="F59" s="9" t="s">
        <v>34</v>
      </c>
      <c r="G59" s="9">
        <v>1</v>
      </c>
      <c r="H59" s="41">
        <v>1</v>
      </c>
      <c r="I59" s="9">
        <v>2</v>
      </c>
      <c r="J59" s="9">
        <v>1</v>
      </c>
      <c r="K59" s="9" t="s">
        <v>9</v>
      </c>
      <c r="L59" s="41" t="s">
        <v>9</v>
      </c>
      <c r="M59" s="9" t="s">
        <v>34</v>
      </c>
      <c r="N59" s="9" t="s">
        <v>9</v>
      </c>
      <c r="O59" s="22" t="s">
        <v>9</v>
      </c>
      <c r="P59" s="41">
        <f t="shared" si="1"/>
        <v>2</v>
      </c>
      <c r="Q59" s="66">
        <f t="shared" si="0"/>
        <v>2</v>
      </c>
      <c r="R59" s="62">
        <f t="shared" si="11"/>
        <v>18</v>
      </c>
    </row>
    <row r="60" spans="1:18" s="35" customFormat="1" ht="15" customHeight="1" x14ac:dyDescent="0.2">
      <c r="A60" s="38"/>
      <c r="B60" s="13" t="s">
        <v>43</v>
      </c>
      <c r="C60" s="36" t="s">
        <v>44</v>
      </c>
      <c r="D60" s="8" t="s">
        <v>45</v>
      </c>
      <c r="E60" s="9">
        <v>6</v>
      </c>
      <c r="F60" s="9">
        <v>9</v>
      </c>
      <c r="G60" s="9">
        <v>8</v>
      </c>
      <c r="H60" s="9">
        <v>7</v>
      </c>
      <c r="I60" s="9">
        <v>5</v>
      </c>
      <c r="J60" s="9">
        <v>4</v>
      </c>
      <c r="K60" s="9">
        <v>2</v>
      </c>
      <c r="L60" s="9">
        <v>2</v>
      </c>
      <c r="M60" s="9">
        <v>3</v>
      </c>
      <c r="N60" s="9">
        <v>2</v>
      </c>
      <c r="O60" s="9">
        <v>2</v>
      </c>
      <c r="P60" s="41">
        <f t="shared" si="1"/>
        <v>9</v>
      </c>
      <c r="Q60" s="66">
        <f t="shared" si="0"/>
        <v>9</v>
      </c>
      <c r="R60" s="62">
        <f>Q60*((24*24)/144)</f>
        <v>36</v>
      </c>
    </row>
    <row r="61" spans="1:18" s="35" customFormat="1" ht="15" customHeight="1" x14ac:dyDescent="0.2">
      <c r="A61" s="38"/>
      <c r="B61" s="13" t="s">
        <v>164</v>
      </c>
      <c r="C61" s="36" t="s">
        <v>165</v>
      </c>
      <c r="D61" s="8" t="s">
        <v>106</v>
      </c>
      <c r="E61" s="9"/>
      <c r="F61" s="9"/>
      <c r="G61" s="9">
        <v>4</v>
      </c>
      <c r="H61" s="9">
        <v>1</v>
      </c>
      <c r="I61" s="9">
        <v>2</v>
      </c>
      <c r="J61" s="9"/>
      <c r="K61" s="9"/>
      <c r="L61" s="9"/>
      <c r="M61" s="9"/>
      <c r="N61" s="9"/>
      <c r="O61" s="9"/>
      <c r="P61" s="41">
        <f t="shared" si="1"/>
        <v>4</v>
      </c>
      <c r="Q61" s="66">
        <f t="shared" si="0"/>
        <v>4</v>
      </c>
      <c r="R61" s="62">
        <f>Q61*((12*24)/144)</f>
        <v>8</v>
      </c>
    </row>
    <row r="62" spans="1:18" s="35" customFormat="1" ht="15" customHeight="1" x14ac:dyDescent="0.2">
      <c r="A62" s="38"/>
      <c r="B62" s="13" t="s">
        <v>31</v>
      </c>
      <c r="C62" s="36" t="s">
        <v>159</v>
      </c>
      <c r="D62" s="8" t="s">
        <v>33</v>
      </c>
      <c r="E62" s="9">
        <v>2</v>
      </c>
      <c r="F62" s="9">
        <v>2</v>
      </c>
      <c r="G62" s="9">
        <f>2+2</f>
        <v>4</v>
      </c>
      <c r="H62" s="9">
        <v>2</v>
      </c>
      <c r="I62" s="9">
        <v>2</v>
      </c>
      <c r="J62" s="9">
        <v>2</v>
      </c>
      <c r="K62" s="9">
        <v>2</v>
      </c>
      <c r="L62" s="9">
        <v>2</v>
      </c>
      <c r="M62" s="9">
        <v>2</v>
      </c>
      <c r="N62" s="9">
        <v>2</v>
      </c>
      <c r="O62" s="9">
        <v>2</v>
      </c>
      <c r="P62" s="41">
        <f t="shared" si="1"/>
        <v>4</v>
      </c>
      <c r="Q62" s="66">
        <f t="shared" si="0"/>
        <v>4</v>
      </c>
      <c r="R62" s="62">
        <f t="shared" ref="R62:R75" si="12">Q62*((48*48)/144)</f>
        <v>64</v>
      </c>
    </row>
    <row r="63" spans="1:18" s="35" customFormat="1" ht="15" customHeight="1" x14ac:dyDescent="0.2">
      <c r="A63" s="38"/>
      <c r="B63" s="13" t="s">
        <v>31</v>
      </c>
      <c r="C63" s="36" t="s">
        <v>32</v>
      </c>
      <c r="D63" s="8" t="s">
        <v>33</v>
      </c>
      <c r="E63" s="9">
        <v>4</v>
      </c>
      <c r="F63" s="9">
        <v>4</v>
      </c>
      <c r="G63" s="9">
        <v>4</v>
      </c>
      <c r="H63" s="9">
        <v>4</v>
      </c>
      <c r="I63" s="9">
        <v>4</v>
      </c>
      <c r="J63" s="9">
        <v>4</v>
      </c>
      <c r="K63" s="9">
        <v>4</v>
      </c>
      <c r="L63" s="9">
        <v>4</v>
      </c>
      <c r="M63" s="9">
        <v>4</v>
      </c>
      <c r="N63" s="9">
        <v>4</v>
      </c>
      <c r="O63" s="9">
        <v>4</v>
      </c>
      <c r="P63" s="41">
        <f t="shared" si="1"/>
        <v>4</v>
      </c>
      <c r="Q63" s="66">
        <f t="shared" si="0"/>
        <v>4</v>
      </c>
      <c r="R63" s="62">
        <f t="shared" si="12"/>
        <v>64</v>
      </c>
    </row>
    <row r="64" spans="1:18" s="35" customFormat="1" ht="15" customHeight="1" x14ac:dyDescent="0.2">
      <c r="A64" s="38"/>
      <c r="B64" s="13" t="s">
        <v>31</v>
      </c>
      <c r="C64" s="36" t="s">
        <v>95</v>
      </c>
      <c r="D64" s="8" t="s">
        <v>33</v>
      </c>
      <c r="E64" s="9">
        <v>4</v>
      </c>
      <c r="F64" s="9">
        <v>4</v>
      </c>
      <c r="G64" s="9">
        <v>4</v>
      </c>
      <c r="H64" s="9">
        <v>4</v>
      </c>
      <c r="I64" s="9">
        <v>4</v>
      </c>
      <c r="J64" s="9">
        <v>4</v>
      </c>
      <c r="K64" s="9">
        <v>4</v>
      </c>
      <c r="L64" s="9">
        <v>4</v>
      </c>
      <c r="M64" s="9">
        <v>4</v>
      </c>
      <c r="N64" s="9">
        <v>4</v>
      </c>
      <c r="O64" s="9">
        <v>4</v>
      </c>
      <c r="P64" s="41">
        <f t="shared" si="1"/>
        <v>4</v>
      </c>
      <c r="Q64" s="66">
        <f t="shared" si="0"/>
        <v>4</v>
      </c>
      <c r="R64" s="62">
        <f t="shared" si="12"/>
        <v>64</v>
      </c>
    </row>
    <row r="65" spans="1:18" s="35" customFormat="1" ht="15" customHeight="1" x14ac:dyDescent="0.2">
      <c r="A65" s="38"/>
      <c r="B65" s="13" t="s">
        <v>31</v>
      </c>
      <c r="C65" s="36" t="s">
        <v>96</v>
      </c>
      <c r="D65" s="8" t="s">
        <v>33</v>
      </c>
      <c r="E65" s="9">
        <v>4</v>
      </c>
      <c r="F65" s="9">
        <v>4</v>
      </c>
      <c r="G65" s="9">
        <v>4</v>
      </c>
      <c r="H65" s="9">
        <v>4</v>
      </c>
      <c r="I65" s="9">
        <v>4</v>
      </c>
      <c r="J65" s="9">
        <v>4</v>
      </c>
      <c r="K65" s="9">
        <v>4</v>
      </c>
      <c r="L65" s="9">
        <v>4</v>
      </c>
      <c r="M65" s="9">
        <v>4</v>
      </c>
      <c r="N65" s="9">
        <v>4</v>
      </c>
      <c r="O65" s="9">
        <v>4</v>
      </c>
      <c r="P65" s="41">
        <f t="shared" si="1"/>
        <v>4</v>
      </c>
      <c r="Q65" s="66">
        <f t="shared" si="0"/>
        <v>4</v>
      </c>
      <c r="R65" s="62">
        <f t="shared" si="12"/>
        <v>64</v>
      </c>
    </row>
    <row r="66" spans="1:18" s="35" customFormat="1" ht="15" customHeight="1" x14ac:dyDescent="0.2">
      <c r="A66" s="38"/>
      <c r="B66" s="13" t="s">
        <v>31</v>
      </c>
      <c r="C66" s="36" t="s">
        <v>35</v>
      </c>
      <c r="D66" s="8" t="s">
        <v>33</v>
      </c>
      <c r="E66" s="9">
        <v>24</v>
      </c>
      <c r="F66" s="9">
        <v>24</v>
      </c>
      <c r="G66" s="9">
        <v>27</v>
      </c>
      <c r="H66" s="9">
        <v>24</v>
      </c>
      <c r="I66" s="9">
        <v>25</v>
      </c>
      <c r="J66" s="9">
        <v>24</v>
      </c>
      <c r="K66" s="9">
        <v>24</v>
      </c>
      <c r="L66" s="9">
        <v>24</v>
      </c>
      <c r="M66" s="9">
        <v>24</v>
      </c>
      <c r="N66" s="9">
        <v>24</v>
      </c>
      <c r="O66" s="9">
        <v>24</v>
      </c>
      <c r="P66" s="41">
        <f t="shared" si="1"/>
        <v>27</v>
      </c>
      <c r="Q66" s="66">
        <f t="shared" si="0"/>
        <v>27</v>
      </c>
      <c r="R66" s="62">
        <f t="shared" si="12"/>
        <v>432</v>
      </c>
    </row>
    <row r="67" spans="1:18" s="35" customFormat="1" ht="15" customHeight="1" x14ac:dyDescent="0.2">
      <c r="A67" s="38"/>
      <c r="B67" s="13" t="s">
        <v>183</v>
      </c>
      <c r="C67" s="36" t="s">
        <v>184</v>
      </c>
      <c r="D67" s="8" t="s">
        <v>33</v>
      </c>
      <c r="E67" s="9">
        <v>2</v>
      </c>
      <c r="F67" s="9">
        <v>2</v>
      </c>
      <c r="G67" s="9">
        <v>2</v>
      </c>
      <c r="H67" s="9">
        <v>2</v>
      </c>
      <c r="I67" s="9">
        <v>2</v>
      </c>
      <c r="J67" s="9">
        <v>2</v>
      </c>
      <c r="K67" s="9">
        <v>2</v>
      </c>
      <c r="L67" s="9">
        <v>2</v>
      </c>
      <c r="M67" s="9">
        <v>2</v>
      </c>
      <c r="N67" s="9">
        <v>2</v>
      </c>
      <c r="O67" s="9">
        <v>2</v>
      </c>
      <c r="P67" s="41">
        <f t="shared" si="1"/>
        <v>2</v>
      </c>
      <c r="Q67" s="66">
        <f t="shared" si="0"/>
        <v>2</v>
      </c>
      <c r="R67" s="62">
        <f t="shared" si="12"/>
        <v>32</v>
      </c>
    </row>
    <row r="68" spans="1:18" s="35" customFormat="1" ht="15" customHeight="1" x14ac:dyDescent="0.2">
      <c r="A68" s="38"/>
      <c r="B68" s="13" t="s">
        <v>183</v>
      </c>
      <c r="C68" s="36" t="s">
        <v>185</v>
      </c>
      <c r="D68" s="8" t="s">
        <v>33</v>
      </c>
      <c r="E68" s="9">
        <v>2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9">
        <v>2</v>
      </c>
      <c r="L68" s="9">
        <v>2</v>
      </c>
      <c r="M68" s="9">
        <v>2</v>
      </c>
      <c r="N68" s="9">
        <v>2</v>
      </c>
      <c r="O68" s="9">
        <v>2</v>
      </c>
      <c r="P68" s="41">
        <f t="shared" si="1"/>
        <v>2</v>
      </c>
      <c r="Q68" s="66">
        <f t="shared" si="0"/>
        <v>2</v>
      </c>
      <c r="R68" s="62">
        <f t="shared" si="12"/>
        <v>32</v>
      </c>
    </row>
    <row r="69" spans="1:18" s="35" customFormat="1" ht="15" customHeight="1" x14ac:dyDescent="0.2">
      <c r="A69" s="38"/>
      <c r="B69" s="13" t="s">
        <v>183</v>
      </c>
      <c r="C69" s="36" t="s">
        <v>186</v>
      </c>
      <c r="D69" s="8" t="s">
        <v>33</v>
      </c>
      <c r="E69" s="9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9">
        <v>2</v>
      </c>
      <c r="L69" s="9">
        <v>2</v>
      </c>
      <c r="M69" s="9">
        <v>2</v>
      </c>
      <c r="N69" s="9">
        <v>2</v>
      </c>
      <c r="O69" s="9">
        <v>2</v>
      </c>
      <c r="P69" s="41">
        <f t="shared" si="1"/>
        <v>2</v>
      </c>
      <c r="Q69" s="66">
        <f t="shared" si="0"/>
        <v>2</v>
      </c>
      <c r="R69" s="62">
        <f t="shared" si="12"/>
        <v>32</v>
      </c>
    </row>
    <row r="70" spans="1:18" s="35" customFormat="1" ht="15" customHeight="1" x14ac:dyDescent="0.2">
      <c r="A70" s="38"/>
      <c r="B70" s="13" t="s">
        <v>75</v>
      </c>
      <c r="C70" s="36" t="s">
        <v>119</v>
      </c>
      <c r="D70" s="8" t="s">
        <v>33</v>
      </c>
      <c r="E70" s="9">
        <v>9</v>
      </c>
      <c r="F70" s="9">
        <v>7</v>
      </c>
      <c r="G70" s="9">
        <v>5</v>
      </c>
      <c r="H70" s="9">
        <v>3</v>
      </c>
      <c r="I70" s="9">
        <v>3</v>
      </c>
      <c r="J70" s="9">
        <v>1</v>
      </c>
      <c r="K70" s="9"/>
      <c r="L70" s="9"/>
      <c r="M70" s="9"/>
      <c r="N70" s="9"/>
      <c r="O70" s="9"/>
      <c r="P70" s="41">
        <f t="shared" si="1"/>
        <v>9</v>
      </c>
      <c r="Q70" s="66">
        <f t="shared" si="0"/>
        <v>9</v>
      </c>
      <c r="R70" s="62">
        <f t="shared" si="12"/>
        <v>144</v>
      </c>
    </row>
    <row r="71" spans="1:18" s="35" customFormat="1" ht="15" customHeight="1" x14ac:dyDescent="0.2">
      <c r="A71" s="38"/>
      <c r="B71" s="13" t="s">
        <v>120</v>
      </c>
      <c r="C71" s="36" t="s">
        <v>121</v>
      </c>
      <c r="D71" s="8" t="s">
        <v>33</v>
      </c>
      <c r="E71" s="9">
        <v>5</v>
      </c>
      <c r="F71" s="9">
        <v>4</v>
      </c>
      <c r="G71" s="9">
        <v>3</v>
      </c>
      <c r="H71" s="9">
        <v>3</v>
      </c>
      <c r="I71" s="9">
        <v>3</v>
      </c>
      <c r="J71" s="9">
        <v>1</v>
      </c>
      <c r="K71" s="9"/>
      <c r="L71" s="9"/>
      <c r="M71" s="9"/>
      <c r="N71" s="9"/>
      <c r="O71" s="9"/>
      <c r="P71" s="41">
        <f xml:space="preserve"> MAX(E71:O71)</f>
        <v>5</v>
      </c>
      <c r="Q71" s="66">
        <f t="shared" si="0"/>
        <v>5</v>
      </c>
      <c r="R71" s="62">
        <f t="shared" si="12"/>
        <v>80</v>
      </c>
    </row>
    <row r="72" spans="1:18" s="35" customFormat="1" ht="15" customHeight="1" x14ac:dyDescent="0.2">
      <c r="A72" s="38"/>
      <c r="B72" s="13" t="s">
        <v>144</v>
      </c>
      <c r="C72" s="36" t="s">
        <v>145</v>
      </c>
      <c r="D72" s="8" t="s">
        <v>33</v>
      </c>
      <c r="E72" s="9"/>
      <c r="F72" s="9">
        <v>2</v>
      </c>
      <c r="G72" s="9"/>
      <c r="H72" s="9"/>
      <c r="I72" s="9"/>
      <c r="J72" s="9"/>
      <c r="K72" s="9"/>
      <c r="L72" s="9"/>
      <c r="M72" s="9"/>
      <c r="N72" s="9"/>
      <c r="O72" s="9"/>
      <c r="P72" s="41">
        <f t="shared" ref="P72" si="13" xml:space="preserve"> MAX(E72:O72)</f>
        <v>2</v>
      </c>
      <c r="Q72" s="66">
        <f t="shared" si="0"/>
        <v>2</v>
      </c>
      <c r="R72" s="62">
        <f t="shared" si="12"/>
        <v>32</v>
      </c>
    </row>
    <row r="73" spans="1:18" s="35" customFormat="1" ht="15" customHeight="1" x14ac:dyDescent="0.2">
      <c r="A73" s="38"/>
      <c r="B73" s="13" t="s">
        <v>15</v>
      </c>
      <c r="C73" s="36" t="s">
        <v>16</v>
      </c>
      <c r="D73" s="8" t="s">
        <v>33</v>
      </c>
      <c r="E73" s="9"/>
      <c r="F73" s="9"/>
      <c r="G73" s="9">
        <v>1</v>
      </c>
      <c r="H73" s="9"/>
      <c r="I73" s="9"/>
      <c r="J73" s="9"/>
      <c r="K73" s="9"/>
      <c r="L73" s="9"/>
      <c r="M73" s="9"/>
      <c r="N73" s="9"/>
      <c r="O73" s="9"/>
      <c r="P73" s="41">
        <f t="shared" si="1"/>
        <v>1</v>
      </c>
      <c r="Q73" s="66">
        <f t="shared" si="0"/>
        <v>1</v>
      </c>
      <c r="R73" s="62">
        <f t="shared" si="12"/>
        <v>16</v>
      </c>
    </row>
    <row r="74" spans="1:18" s="35" customFormat="1" ht="15" customHeight="1" x14ac:dyDescent="0.2">
      <c r="A74" s="38"/>
      <c r="B74" s="13" t="s">
        <v>125</v>
      </c>
      <c r="C74" s="36" t="s">
        <v>187</v>
      </c>
      <c r="D74" s="8" t="s">
        <v>33</v>
      </c>
      <c r="E74" s="9">
        <v>1</v>
      </c>
      <c r="F74" s="9">
        <v>1</v>
      </c>
      <c r="G74" s="9">
        <v>1</v>
      </c>
      <c r="H74" s="9">
        <v>1</v>
      </c>
      <c r="I74" s="9">
        <v>1</v>
      </c>
      <c r="J74" s="9">
        <v>1</v>
      </c>
      <c r="K74" s="9">
        <v>1</v>
      </c>
      <c r="L74" s="9">
        <v>1</v>
      </c>
      <c r="M74" s="9">
        <v>1</v>
      </c>
      <c r="N74" s="9">
        <v>1</v>
      </c>
      <c r="O74" s="9">
        <v>1</v>
      </c>
      <c r="P74" s="41">
        <f t="shared" si="1"/>
        <v>1</v>
      </c>
      <c r="Q74" s="66">
        <f t="shared" si="0"/>
        <v>1</v>
      </c>
      <c r="R74" s="62">
        <f t="shared" si="12"/>
        <v>16</v>
      </c>
    </row>
    <row r="75" spans="1:18" s="35" customFormat="1" ht="15" customHeight="1" x14ac:dyDescent="0.2">
      <c r="A75" s="38"/>
      <c r="B75" s="13" t="s">
        <v>125</v>
      </c>
      <c r="C75" s="36" t="s">
        <v>188</v>
      </c>
      <c r="D75" s="8" t="s">
        <v>33</v>
      </c>
      <c r="E75" s="9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9">
        <v>2</v>
      </c>
      <c r="L75" s="9">
        <v>2</v>
      </c>
      <c r="M75" s="9">
        <v>2</v>
      </c>
      <c r="N75" s="9">
        <v>2</v>
      </c>
      <c r="O75" s="9">
        <v>2</v>
      </c>
      <c r="P75" s="41">
        <f t="shared" si="1"/>
        <v>2</v>
      </c>
      <c r="Q75" s="66">
        <f t="shared" si="0"/>
        <v>2</v>
      </c>
      <c r="R75" s="62">
        <f t="shared" si="12"/>
        <v>32</v>
      </c>
    </row>
    <row r="76" spans="1:18" s="35" customFormat="1" ht="15" customHeight="1" x14ac:dyDescent="0.2">
      <c r="A76" s="38"/>
      <c r="B76" s="13" t="s">
        <v>125</v>
      </c>
      <c r="C76" s="36" t="s">
        <v>175</v>
      </c>
      <c r="D76" s="8" t="s">
        <v>177</v>
      </c>
      <c r="E76" s="9">
        <v>1</v>
      </c>
      <c r="F76" s="9">
        <v>1</v>
      </c>
      <c r="G76" s="9">
        <v>1</v>
      </c>
      <c r="H76" s="9">
        <v>1</v>
      </c>
      <c r="I76" s="9">
        <v>1</v>
      </c>
      <c r="J76" s="9">
        <v>1</v>
      </c>
      <c r="K76" s="9">
        <v>1</v>
      </c>
      <c r="L76" s="9">
        <v>1</v>
      </c>
      <c r="M76" s="9">
        <v>1</v>
      </c>
      <c r="N76" s="9">
        <v>1</v>
      </c>
      <c r="O76" s="9">
        <v>1</v>
      </c>
      <c r="P76" s="41">
        <f t="shared" si="1"/>
        <v>1</v>
      </c>
      <c r="Q76" s="66">
        <f t="shared" ref="Q76:Q82" si="14">P76</f>
        <v>1</v>
      </c>
      <c r="R76" s="62">
        <f>Q76*((60*120)/144)</f>
        <v>50</v>
      </c>
    </row>
    <row r="77" spans="1:18" s="35" customFormat="1" ht="15" customHeight="1" x14ac:dyDescent="0.2">
      <c r="A77" s="38"/>
      <c r="B77" s="13" t="s">
        <v>125</v>
      </c>
      <c r="C77" s="36" t="s">
        <v>176</v>
      </c>
      <c r="D77" s="8" t="s">
        <v>178</v>
      </c>
      <c r="E77" s="9">
        <v>1</v>
      </c>
      <c r="F77" s="9">
        <v>1</v>
      </c>
      <c r="G77" s="9">
        <v>1</v>
      </c>
      <c r="H77" s="9">
        <v>1</v>
      </c>
      <c r="I77" s="9">
        <v>1</v>
      </c>
      <c r="J77" s="9">
        <v>1</v>
      </c>
      <c r="K77" s="9">
        <v>1</v>
      </c>
      <c r="L77" s="9">
        <v>1</v>
      </c>
      <c r="M77" s="9">
        <v>1</v>
      </c>
      <c r="N77" s="9">
        <v>1</v>
      </c>
      <c r="O77" s="9">
        <v>1</v>
      </c>
      <c r="P77" s="41">
        <f t="shared" ref="P77:P82" si="15" xml:space="preserve"> MAX(E77:O77)</f>
        <v>1</v>
      </c>
      <c r="Q77" s="66">
        <f t="shared" si="14"/>
        <v>1</v>
      </c>
      <c r="R77" s="62">
        <f>Q77*((48*96)/144)</f>
        <v>32</v>
      </c>
    </row>
    <row r="78" spans="1:18" s="35" customFormat="1" ht="15" customHeight="1" x14ac:dyDescent="0.2">
      <c r="A78" s="38"/>
      <c r="B78" s="13" t="s">
        <v>125</v>
      </c>
      <c r="C78" s="36" t="s">
        <v>158</v>
      </c>
      <c r="D78" s="8" t="s">
        <v>177</v>
      </c>
      <c r="E78" s="9"/>
      <c r="F78" s="9"/>
      <c r="G78" s="9">
        <v>1</v>
      </c>
      <c r="H78" s="9"/>
      <c r="I78" s="9"/>
      <c r="J78" s="9"/>
      <c r="K78" s="9"/>
      <c r="L78" s="9"/>
      <c r="M78" s="9"/>
      <c r="N78" s="9"/>
      <c r="O78" s="9"/>
      <c r="P78" s="41">
        <f t="shared" si="15"/>
        <v>1</v>
      </c>
      <c r="Q78" s="66">
        <f t="shared" si="14"/>
        <v>1</v>
      </c>
      <c r="R78" s="62">
        <f>Q78*50</f>
        <v>50</v>
      </c>
    </row>
    <row r="79" spans="1:18" s="35" customFormat="1" ht="15" customHeight="1" x14ac:dyDescent="0.2">
      <c r="A79" s="38"/>
      <c r="B79" s="13" t="s">
        <v>125</v>
      </c>
      <c r="C79" s="36" t="s">
        <v>105</v>
      </c>
      <c r="D79" s="8" t="s">
        <v>210</v>
      </c>
      <c r="E79" s="9">
        <f>1</f>
        <v>1</v>
      </c>
      <c r="F79" s="9">
        <v>1</v>
      </c>
      <c r="G79" s="9">
        <v>1</v>
      </c>
      <c r="H79" s="9">
        <v>2</v>
      </c>
      <c r="I79" s="9"/>
      <c r="J79" s="9">
        <v>1</v>
      </c>
      <c r="K79" s="9"/>
      <c r="L79" s="9"/>
      <c r="M79" s="9"/>
      <c r="N79" s="9"/>
      <c r="O79" s="9"/>
      <c r="P79" s="41">
        <f t="shared" si="15"/>
        <v>2</v>
      </c>
      <c r="Q79" s="66">
        <f t="shared" si="14"/>
        <v>2</v>
      </c>
      <c r="R79" s="62">
        <f>Q79*7.5</f>
        <v>15</v>
      </c>
    </row>
    <row r="80" spans="1:18" s="35" customFormat="1" ht="15" customHeight="1" x14ac:dyDescent="0.2">
      <c r="A80" s="38"/>
      <c r="B80" s="13" t="s">
        <v>125</v>
      </c>
      <c r="C80" s="36" t="s">
        <v>162</v>
      </c>
      <c r="D80" s="8" t="s">
        <v>209</v>
      </c>
      <c r="E80" s="9"/>
      <c r="F80" s="9"/>
      <c r="G80" s="9">
        <v>1</v>
      </c>
      <c r="H80" s="9"/>
      <c r="I80" s="9"/>
      <c r="J80" s="9"/>
      <c r="K80" s="9"/>
      <c r="L80" s="9"/>
      <c r="M80" s="9"/>
      <c r="N80" s="9"/>
      <c r="O80" s="9"/>
      <c r="P80" s="41">
        <f t="shared" si="15"/>
        <v>1</v>
      </c>
      <c r="Q80" s="66">
        <f t="shared" si="14"/>
        <v>1</v>
      </c>
      <c r="R80" s="62">
        <f>Q80*13.75</f>
        <v>13.8</v>
      </c>
    </row>
    <row r="81" spans="1:18" s="35" customFormat="1" ht="15" customHeight="1" x14ac:dyDescent="0.2">
      <c r="A81" s="38"/>
      <c r="B81" s="13" t="s">
        <v>125</v>
      </c>
      <c r="C81" s="36" t="s">
        <v>160</v>
      </c>
      <c r="D81" s="8" t="s">
        <v>210</v>
      </c>
      <c r="E81" s="9"/>
      <c r="F81" s="9"/>
      <c r="G81" s="9">
        <v>1</v>
      </c>
      <c r="H81" s="9">
        <v>1</v>
      </c>
      <c r="I81" s="9"/>
      <c r="J81" s="9"/>
      <c r="K81" s="9"/>
      <c r="L81" s="9"/>
      <c r="M81" s="9"/>
      <c r="N81" s="9"/>
      <c r="O81" s="9"/>
      <c r="P81" s="41">
        <f t="shared" si="15"/>
        <v>1</v>
      </c>
      <c r="Q81" s="66">
        <f t="shared" si="14"/>
        <v>1</v>
      </c>
      <c r="R81" s="62">
        <f>Q81*7.5</f>
        <v>7.5</v>
      </c>
    </row>
    <row r="82" spans="1:18" s="35" customFormat="1" ht="15" customHeight="1" x14ac:dyDescent="0.2">
      <c r="A82" s="38"/>
      <c r="B82" s="13" t="s">
        <v>125</v>
      </c>
      <c r="C82" s="36" t="s">
        <v>166</v>
      </c>
      <c r="D82" s="8" t="s">
        <v>209</v>
      </c>
      <c r="E82" s="9"/>
      <c r="F82" s="9"/>
      <c r="G82" s="9">
        <v>1</v>
      </c>
      <c r="H82" s="9">
        <v>1</v>
      </c>
      <c r="I82" s="9"/>
      <c r="J82" s="9">
        <v>2</v>
      </c>
      <c r="K82" s="9"/>
      <c r="L82" s="9"/>
      <c r="M82" s="9"/>
      <c r="N82" s="9">
        <v>1</v>
      </c>
      <c r="O82" s="9">
        <v>1</v>
      </c>
      <c r="P82" s="43">
        <f t="shared" si="15"/>
        <v>2</v>
      </c>
      <c r="Q82" s="66">
        <f t="shared" si="14"/>
        <v>2</v>
      </c>
      <c r="R82" s="62">
        <f>Q82*13.75</f>
        <v>27.5</v>
      </c>
    </row>
    <row r="83" spans="1:18" s="35" customFormat="1" ht="15" customHeight="1" thickBot="1" x14ac:dyDescent="0.25">
      <c r="A83" s="38"/>
      <c r="B83" s="24"/>
      <c r="C83" s="32"/>
      <c r="D83" s="7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47">
        <f>SUM(E83:H83)</f>
        <v>0</v>
      </c>
      <c r="Q83" s="71"/>
      <c r="R83" s="64"/>
    </row>
    <row r="84" spans="1:18" s="11" customFormat="1" ht="15" customHeight="1" thickBot="1" x14ac:dyDescent="0.3">
      <c r="A84" s="4"/>
      <c r="B84" s="72" t="s">
        <v>10</v>
      </c>
      <c r="C84" s="73"/>
      <c r="D84" s="29"/>
      <c r="E84" s="28"/>
      <c r="F84" s="27" t="s">
        <v>9</v>
      </c>
      <c r="G84" s="27"/>
      <c r="H84" s="27" t="s">
        <v>9</v>
      </c>
      <c r="I84" s="28"/>
      <c r="J84" s="27" t="s">
        <v>9</v>
      </c>
      <c r="K84" s="27"/>
      <c r="L84" s="27" t="s">
        <v>9</v>
      </c>
      <c r="M84" s="27" t="s">
        <v>9</v>
      </c>
      <c r="N84" s="27"/>
      <c r="O84" s="27" t="s">
        <v>9</v>
      </c>
      <c r="P84" s="28"/>
      <c r="Q84" s="28"/>
      <c r="R84" s="63">
        <f>SUM(R10:R83)</f>
        <v>3505.3</v>
      </c>
    </row>
    <row r="85" spans="1:18" s="35" customFormat="1" ht="15" customHeight="1" x14ac:dyDescent="0.2">
      <c r="A85" s="38"/>
      <c r="B85" s="38" t="s">
        <v>197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</row>
    <row r="86" spans="1:18" s="35" customFormat="1" ht="15" customHeight="1" x14ac:dyDescent="0.2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</row>
    <row r="87" spans="1:18" s="35" customFormat="1" ht="15" customHeight="1" x14ac:dyDescent="0.2">
      <c r="A87" s="38" t="s">
        <v>18</v>
      </c>
      <c r="B87" s="51" t="s">
        <v>5</v>
      </c>
    </row>
    <row r="88" spans="1:18" s="35" customFormat="1" ht="15" customHeight="1" x14ac:dyDescent="0.2">
      <c r="A88" s="38"/>
      <c r="B88" s="38" t="s">
        <v>6</v>
      </c>
    </row>
    <row r="89" spans="1:18" s="35" customFormat="1" ht="15" customHeight="1" x14ac:dyDescent="0.2">
      <c r="A89" s="38"/>
      <c r="B89" s="38" t="s">
        <v>66</v>
      </c>
    </row>
    <row r="90" spans="1:18" s="35" customFormat="1" ht="15" customHeight="1" x14ac:dyDescent="0.2">
      <c r="A90" s="38"/>
      <c r="B90" s="38"/>
    </row>
    <row r="91" spans="1:18" s="35" customFormat="1" ht="15" customHeight="1" x14ac:dyDescent="0.2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spans="1:18" s="35" customFormat="1" ht="15" customHeight="1" x14ac:dyDescent="0.2">
      <c r="A92" s="38"/>
      <c r="B92" s="34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</row>
    <row r="93" spans="1:18" s="35" customFormat="1" ht="15" customHeight="1" x14ac:dyDescent="0.2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spans="1:18" s="56" customFormat="1" ht="15" customHeight="1" x14ac:dyDescent="0.2">
      <c r="A94" s="54"/>
      <c r="B94" s="55" t="s">
        <v>60</v>
      </c>
      <c r="D94" s="57"/>
      <c r="E94" s="57"/>
      <c r="F94" s="55"/>
      <c r="G94" s="55"/>
      <c r="H94" s="55"/>
      <c r="I94" s="57"/>
      <c r="J94" s="55"/>
      <c r="K94" s="55"/>
      <c r="L94" s="55"/>
      <c r="M94" s="55"/>
      <c r="N94" s="55"/>
      <c r="O94" s="55"/>
      <c r="P94" s="55"/>
      <c r="Q94" s="55"/>
      <c r="R94" s="55"/>
    </row>
    <row r="95" spans="1:18" s="56" customFormat="1" ht="15" customHeight="1" x14ac:dyDescent="0.2">
      <c r="A95" s="55"/>
      <c r="B95" s="55" t="s">
        <v>61</v>
      </c>
      <c r="D95" s="57"/>
      <c r="E95" s="57"/>
      <c r="F95" s="55"/>
      <c r="G95" s="55"/>
      <c r="H95" s="55"/>
      <c r="I95" s="57"/>
      <c r="J95" s="55"/>
      <c r="K95" s="55"/>
      <c r="L95" s="55"/>
      <c r="M95" s="55"/>
      <c r="N95" s="55"/>
      <c r="O95" s="55"/>
      <c r="P95" s="55"/>
      <c r="Q95" s="55"/>
      <c r="R95" s="55"/>
    </row>
    <row r="96" spans="1:18" s="56" customFormat="1" ht="15" customHeight="1" x14ac:dyDescent="0.2">
      <c r="A96" s="55"/>
      <c r="B96" s="55" t="s">
        <v>62</v>
      </c>
      <c r="D96" s="57"/>
      <c r="E96" s="57"/>
      <c r="F96" s="55"/>
      <c r="G96" s="55"/>
      <c r="H96" s="55"/>
      <c r="I96" s="57"/>
      <c r="J96" s="55"/>
      <c r="K96" s="55"/>
      <c r="L96" s="55"/>
      <c r="M96" s="55"/>
      <c r="N96" s="55"/>
      <c r="O96" s="55"/>
      <c r="P96" s="55"/>
      <c r="Q96" s="55"/>
      <c r="R96" s="55"/>
    </row>
    <row r="97" spans="1:18" s="56" customFormat="1" ht="15" customHeight="1" x14ac:dyDescent="0.2">
      <c r="A97" s="55"/>
      <c r="B97" s="55" t="s">
        <v>64</v>
      </c>
      <c r="D97" s="57"/>
      <c r="E97" s="57"/>
      <c r="F97" s="55"/>
      <c r="G97" s="55"/>
      <c r="H97" s="55"/>
      <c r="I97" s="57"/>
      <c r="J97" s="55"/>
      <c r="K97" s="55"/>
      <c r="L97" s="55"/>
      <c r="M97" s="55"/>
      <c r="N97" s="55"/>
      <c r="O97" s="55"/>
      <c r="P97" s="55"/>
      <c r="Q97" s="55"/>
      <c r="R97" s="55"/>
    </row>
    <row r="98" spans="1:18" s="56" customFormat="1" ht="15" customHeight="1" x14ac:dyDescent="0.2">
      <c r="A98" s="55"/>
      <c r="B98" s="55" t="s">
        <v>20</v>
      </c>
      <c r="D98" s="57"/>
      <c r="E98" s="57"/>
      <c r="I98" s="57"/>
    </row>
    <row r="99" spans="1:18" s="56" customFormat="1" ht="15" customHeight="1" x14ac:dyDescent="0.2">
      <c r="A99" s="55"/>
      <c r="B99" s="55" t="s">
        <v>63</v>
      </c>
      <c r="D99" s="57"/>
      <c r="E99" s="57"/>
      <c r="I99" s="57"/>
    </row>
    <row r="100" spans="1:18" s="56" customFormat="1" ht="15" customHeight="1" x14ac:dyDescent="0.2">
      <c r="B100" s="57"/>
      <c r="D100" s="57"/>
      <c r="E100" s="57"/>
      <c r="I100" s="57"/>
    </row>
    <row r="101" spans="1:18" s="56" customFormat="1" ht="15" customHeight="1" x14ac:dyDescent="0.2">
      <c r="A101" s="58"/>
      <c r="B101" s="55" t="s">
        <v>60</v>
      </c>
      <c r="D101" s="57"/>
      <c r="E101" s="57"/>
      <c r="I101" s="57"/>
    </row>
    <row r="102" spans="1:18" s="56" customFormat="1" ht="15" customHeight="1" x14ac:dyDescent="0.2">
      <c r="B102" s="55" t="s">
        <v>12</v>
      </c>
      <c r="D102" s="57"/>
      <c r="E102" s="57"/>
      <c r="I102" s="57"/>
    </row>
    <row r="103" spans="1:18" s="56" customFormat="1" ht="15" customHeight="1" x14ac:dyDescent="0.2">
      <c r="B103" s="55" t="s">
        <v>62</v>
      </c>
      <c r="D103" s="57"/>
      <c r="E103" s="57"/>
      <c r="I103" s="57"/>
    </row>
    <row r="104" spans="1:18" s="56" customFormat="1" ht="15" customHeight="1" x14ac:dyDescent="0.2">
      <c r="B104" s="55" t="s">
        <v>64</v>
      </c>
      <c r="D104" s="57"/>
      <c r="E104" s="57"/>
      <c r="I104" s="57"/>
    </row>
    <row r="105" spans="1:18" s="56" customFormat="1" ht="15" customHeight="1" x14ac:dyDescent="0.2">
      <c r="B105" s="55" t="s">
        <v>20</v>
      </c>
      <c r="D105" s="57"/>
      <c r="E105" s="57"/>
      <c r="I105" s="57"/>
    </row>
    <row r="106" spans="1:18" s="56" customFormat="1" ht="15" customHeight="1" x14ac:dyDescent="0.2">
      <c r="B106" s="55" t="s">
        <v>63</v>
      </c>
      <c r="D106" s="57"/>
      <c r="E106" s="57"/>
      <c r="I106" s="57"/>
    </row>
    <row r="107" spans="1:18" s="35" customFormat="1" ht="15" customHeight="1" x14ac:dyDescent="0.2">
      <c r="A107" s="38"/>
    </row>
    <row r="108" spans="1:18" s="35" customFormat="1" ht="15" customHeight="1" x14ac:dyDescent="0.2">
      <c r="A108" s="38"/>
      <c r="B108" s="38"/>
    </row>
    <row r="109" spans="1:18" s="35" customFormat="1" ht="15" customHeight="1" x14ac:dyDescent="0.2">
      <c r="A109" s="38"/>
      <c r="B109" s="38"/>
    </row>
    <row r="110" spans="1:18" s="35" customFormat="1" ht="15" customHeight="1" x14ac:dyDescent="0.2">
      <c r="A110" s="38"/>
      <c r="B110" s="38"/>
    </row>
    <row r="111" spans="1:18" s="35" customFormat="1" ht="15" customHeight="1" x14ac:dyDescent="0.2">
      <c r="A111" s="38"/>
    </row>
    <row r="112" spans="1:18" s="35" customFormat="1" ht="15" customHeight="1" x14ac:dyDescent="0.2">
      <c r="A112" s="38"/>
    </row>
    <row r="113" spans="1:42" ht="15" customHeight="1" x14ac:dyDescent="0.2">
      <c r="A113" s="38"/>
    </row>
    <row r="114" spans="1:42" ht="15" customHeight="1" x14ac:dyDescent="0.2">
      <c r="A114" s="38"/>
    </row>
    <row r="115" spans="1:42" ht="15" customHeight="1" x14ac:dyDescent="0.2">
      <c r="A115" s="38"/>
    </row>
    <row r="116" spans="1:42" ht="15" customHeight="1" x14ac:dyDescent="0.2">
      <c r="A116" s="38"/>
    </row>
    <row r="117" spans="1:42" ht="15" customHeight="1" x14ac:dyDescent="0.2">
      <c r="A117" s="38"/>
    </row>
    <row r="118" spans="1:42" ht="15" customHeight="1" x14ac:dyDescent="0.2">
      <c r="A118" s="38"/>
    </row>
    <row r="119" spans="1:42" ht="15" customHeight="1" x14ac:dyDescent="0.2">
      <c r="A119" s="38"/>
    </row>
    <row r="120" spans="1:42" ht="15" customHeight="1" x14ac:dyDescent="0.2">
      <c r="A120" s="38"/>
    </row>
    <row r="121" spans="1:42" ht="15" customHeight="1" x14ac:dyDescent="0.2">
      <c r="A121" s="38"/>
    </row>
    <row r="122" spans="1:42" ht="15" customHeight="1" x14ac:dyDescent="0.2">
      <c r="A122" s="38"/>
    </row>
    <row r="123" spans="1:42" ht="15" customHeight="1" x14ac:dyDescent="0.2">
      <c r="A123" s="38"/>
    </row>
    <row r="124" spans="1:42" ht="15" customHeight="1" x14ac:dyDescent="0.2">
      <c r="A124" s="38"/>
    </row>
    <row r="125" spans="1:42" ht="15" customHeight="1" x14ac:dyDescent="0.2"/>
    <row r="126" spans="1:42" ht="15" customHeight="1" x14ac:dyDescent="0.2"/>
    <row r="127" spans="1:42" s="35" customFormat="1" ht="15" customHeight="1" x14ac:dyDescent="0.2"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</row>
    <row r="128" spans="1:42" s="35" customFormat="1" ht="15" customHeight="1" x14ac:dyDescent="0.2"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</row>
    <row r="129" spans="19:42" s="35" customFormat="1" ht="15" customHeight="1" x14ac:dyDescent="0.2"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</row>
    <row r="130" spans="19:42" s="35" customFormat="1" ht="15" customHeight="1" x14ac:dyDescent="0.2"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</row>
    <row r="131" spans="19:42" s="35" customFormat="1" ht="15" customHeight="1" x14ac:dyDescent="0.2"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</row>
    <row r="132" spans="19:42" s="35" customFormat="1" ht="15" customHeight="1" x14ac:dyDescent="0.2"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</row>
    <row r="133" spans="19:42" s="35" customFormat="1" ht="15" customHeight="1" x14ac:dyDescent="0.2"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</row>
    <row r="134" spans="19:42" s="35" customFormat="1" ht="15" customHeight="1" x14ac:dyDescent="0.2"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</row>
    <row r="135" spans="19:42" s="35" customFormat="1" ht="15" customHeight="1" x14ac:dyDescent="0.2"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</row>
    <row r="136" spans="19:42" s="35" customFormat="1" ht="15" customHeight="1" x14ac:dyDescent="0.2"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</row>
    <row r="137" spans="19:42" s="35" customFormat="1" ht="15" customHeight="1" x14ac:dyDescent="0.2"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</row>
    <row r="138" spans="19:42" s="35" customFormat="1" ht="15" customHeight="1" x14ac:dyDescent="0.2"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</row>
    <row r="139" spans="19:42" s="35" customFormat="1" ht="15" customHeight="1" x14ac:dyDescent="0.2"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</row>
    <row r="140" spans="19:42" s="35" customFormat="1" ht="15" customHeight="1" x14ac:dyDescent="0.2"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</row>
    <row r="141" spans="19:42" s="35" customFormat="1" ht="15" customHeight="1" x14ac:dyDescent="0.2"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</row>
    <row r="142" spans="19:42" s="35" customFormat="1" ht="15" customHeight="1" x14ac:dyDescent="0.2"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</row>
    <row r="143" spans="19:42" s="35" customFormat="1" ht="15" customHeight="1" x14ac:dyDescent="0.2"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</row>
    <row r="144" spans="19:42" s="35" customFormat="1" ht="15" customHeight="1" x14ac:dyDescent="0.2"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</row>
    <row r="145" spans="19:42" s="35" customFormat="1" ht="15" customHeight="1" x14ac:dyDescent="0.2"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</row>
    <row r="146" spans="19:42" s="35" customFormat="1" ht="15" customHeight="1" x14ac:dyDescent="0.2"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</row>
    <row r="147" spans="19:42" s="35" customFormat="1" ht="15" customHeight="1" x14ac:dyDescent="0.2"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</row>
    <row r="148" spans="19:42" s="35" customFormat="1" ht="15" customHeight="1" x14ac:dyDescent="0.2"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</row>
    <row r="149" spans="19:42" s="35" customFormat="1" ht="15" customHeight="1" x14ac:dyDescent="0.2"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</row>
    <row r="150" spans="19:42" s="35" customFormat="1" ht="15" customHeight="1" x14ac:dyDescent="0.2"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</row>
    <row r="151" spans="19:42" s="35" customFormat="1" ht="15" customHeight="1" x14ac:dyDescent="0.2"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</row>
    <row r="152" spans="19:42" s="35" customFormat="1" ht="15" customHeight="1" x14ac:dyDescent="0.2"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</row>
    <row r="153" spans="19:42" s="35" customFormat="1" ht="15" customHeight="1" x14ac:dyDescent="0.2"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</row>
    <row r="154" spans="19:42" s="35" customFormat="1" ht="15" customHeight="1" x14ac:dyDescent="0.2"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</row>
    <row r="155" spans="19:42" s="35" customFormat="1" ht="15" customHeight="1" x14ac:dyDescent="0.2"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</row>
    <row r="156" spans="19:42" s="35" customFormat="1" ht="15" customHeight="1" x14ac:dyDescent="0.2"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</row>
    <row r="157" spans="19:42" s="35" customFormat="1" ht="15" customHeight="1" x14ac:dyDescent="0.2"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</row>
    <row r="158" spans="19:42" s="35" customFormat="1" ht="15" customHeight="1" x14ac:dyDescent="0.2"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</row>
    <row r="159" spans="19:42" s="35" customFormat="1" ht="15" customHeight="1" x14ac:dyDescent="0.2"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</row>
    <row r="160" spans="19:42" s="35" customFormat="1" ht="15" customHeight="1" x14ac:dyDescent="0.2"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</row>
    <row r="161" spans="19:42" s="35" customFormat="1" ht="15" customHeight="1" x14ac:dyDescent="0.2"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</row>
    <row r="162" spans="19:42" s="35" customFormat="1" ht="15" customHeight="1" x14ac:dyDescent="0.2"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</row>
    <row r="163" spans="19:42" s="35" customFormat="1" ht="15" customHeight="1" x14ac:dyDescent="0.2"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</row>
    <row r="164" spans="19:42" s="35" customFormat="1" ht="15" customHeight="1" x14ac:dyDescent="0.2"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</row>
    <row r="165" spans="19:42" s="35" customFormat="1" ht="15" customHeight="1" x14ac:dyDescent="0.2"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</row>
    <row r="166" spans="19:42" s="35" customFormat="1" ht="15" customHeight="1" x14ac:dyDescent="0.2"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</row>
    <row r="167" spans="19:42" s="35" customFormat="1" ht="15" customHeight="1" x14ac:dyDescent="0.2"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</row>
    <row r="168" spans="19:42" s="35" customFormat="1" ht="15" customHeight="1" x14ac:dyDescent="0.2"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</row>
    <row r="169" spans="19:42" s="35" customFormat="1" ht="15" customHeight="1" x14ac:dyDescent="0.2"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</row>
    <row r="170" spans="19:42" s="35" customFormat="1" ht="15" customHeight="1" x14ac:dyDescent="0.2"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</row>
    <row r="171" spans="19:42" s="35" customFormat="1" ht="15" customHeight="1" x14ac:dyDescent="0.2"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</row>
    <row r="172" spans="19:42" s="35" customFormat="1" ht="15" customHeight="1" x14ac:dyDescent="0.2"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</row>
    <row r="173" spans="19:42" s="35" customFormat="1" ht="15" customHeight="1" x14ac:dyDescent="0.2"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</row>
    <row r="174" spans="19:42" s="35" customFormat="1" ht="15" customHeight="1" x14ac:dyDescent="0.2"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</row>
    <row r="175" spans="19:42" s="35" customFormat="1" ht="15" customHeight="1" x14ac:dyDescent="0.2"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</row>
    <row r="176" spans="19:42" s="35" customFormat="1" ht="15" customHeight="1" x14ac:dyDescent="0.2"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</row>
    <row r="177" spans="19:42" s="35" customFormat="1" ht="15" customHeight="1" x14ac:dyDescent="0.2"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</row>
    <row r="178" spans="19:42" s="35" customFormat="1" ht="15" customHeight="1" x14ac:dyDescent="0.2"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</row>
    <row r="179" spans="19:42" s="35" customFormat="1" ht="15" customHeight="1" x14ac:dyDescent="0.2"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</row>
    <row r="180" spans="19:42" s="35" customFormat="1" ht="15" customHeight="1" x14ac:dyDescent="0.2"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</row>
    <row r="181" spans="19:42" s="35" customFormat="1" ht="15" customHeight="1" x14ac:dyDescent="0.2"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</row>
    <row r="182" spans="19:42" s="35" customFormat="1" ht="15" customHeight="1" x14ac:dyDescent="0.2"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</row>
    <row r="183" spans="19:42" s="35" customFormat="1" ht="15" customHeight="1" x14ac:dyDescent="0.2"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</row>
    <row r="184" spans="19:42" s="35" customFormat="1" ht="15" customHeight="1" x14ac:dyDescent="0.2"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</row>
    <row r="185" spans="19:42" s="35" customFormat="1" ht="15" customHeight="1" x14ac:dyDescent="0.2"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</row>
    <row r="186" spans="19:42" s="35" customFormat="1" ht="15" customHeight="1" x14ac:dyDescent="0.2"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</row>
    <row r="187" spans="19:42" s="35" customFormat="1" ht="15" customHeight="1" x14ac:dyDescent="0.2"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</row>
    <row r="188" spans="19:42" s="35" customFormat="1" ht="15" customHeight="1" x14ac:dyDescent="0.2"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</row>
    <row r="189" spans="19:42" s="35" customFormat="1" ht="15" customHeight="1" x14ac:dyDescent="0.2"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</row>
    <row r="190" spans="19:42" s="35" customFormat="1" ht="15" customHeight="1" x14ac:dyDescent="0.2"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</row>
  </sheetData>
  <mergeCells count="19">
    <mergeCell ref="A2:S2"/>
    <mergeCell ref="B3:B9"/>
    <mergeCell ref="C3:C9"/>
    <mergeCell ref="D3:D9"/>
    <mergeCell ref="E3:E8"/>
    <mergeCell ref="F3:F8"/>
    <mergeCell ref="G3:G8"/>
    <mergeCell ref="H3:H8"/>
    <mergeCell ref="I3:I8"/>
    <mergeCell ref="J3:J8"/>
    <mergeCell ref="B84:C84"/>
    <mergeCell ref="Q3:R8"/>
    <mergeCell ref="K3:K8"/>
    <mergeCell ref="L3:L8"/>
    <mergeCell ref="M3:M8"/>
    <mergeCell ref="N3:N8"/>
    <mergeCell ref="O3:O8"/>
    <mergeCell ref="P3:P9"/>
    <mergeCell ref="E9:O9"/>
  </mergeCells>
  <printOptions horizontalCentered="1" verticalCentered="1"/>
  <pageMargins left="0.25" right="0.25" top="0.25" bottom="0.25" header="0.5" footer="0.5"/>
  <pageSetup paperSize="17" scale="39" orientation="landscape" horizontalDpi="1200" verticalDpi="300" r:id="rId1"/>
  <headerFooter alignWithMargins="0">
    <oddFooter>&amp;R&amp;D&amp;F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DE91-4822-4A2E-A2A2-8737D544DC84}">
  <sheetPr>
    <pageSetUpPr fitToPage="1"/>
  </sheetPr>
  <dimension ref="A1:BB137"/>
  <sheetViews>
    <sheetView showGridLines="0" showZeros="0" tabSelected="1" topLeftCell="C1" zoomScale="75" zoomScaleNormal="55" workbookViewId="0">
      <pane ySplit="9" topLeftCell="A10" activePane="bottomLeft" state="frozen"/>
      <selection pane="bottomLeft" activeCell="B27" sqref="B27"/>
    </sheetView>
  </sheetViews>
  <sheetFormatPr defaultColWidth="9.140625" defaultRowHeight="12.75" x14ac:dyDescent="0.2"/>
  <cols>
    <col min="1" max="1" width="2.7109375" style="35" customWidth="1"/>
    <col min="2" max="2" width="70.7109375" style="35" customWidth="1"/>
    <col min="3" max="13" width="12.7109375" style="35" customWidth="1"/>
    <col min="14" max="14" width="14.7109375" style="35" customWidth="1"/>
    <col min="15" max="15" width="12.7109375" style="35" customWidth="1"/>
    <col min="16" max="16" width="11.7109375" style="35" customWidth="1"/>
    <col min="17" max="18" width="8.7109375" style="35" customWidth="1"/>
    <col min="19" max="19" width="20.7109375" style="35" customWidth="1"/>
    <col min="20" max="23" width="18.7109375" style="35" customWidth="1"/>
    <col min="24" max="24" width="12.7109375" style="35" hidden="1" customWidth="1"/>
    <col min="25" max="25" width="21" style="35" customWidth="1"/>
    <col min="26" max="27" width="18.7109375" style="35" customWidth="1"/>
    <col min="28" max="28" width="1.7109375" style="37" customWidth="1"/>
    <col min="29" max="51" width="9.140625" style="37"/>
    <col min="52" max="52" width="1.7109375" style="35" customWidth="1"/>
    <col min="53" max="54" width="14.7109375" style="35" customWidth="1"/>
    <col min="55" max="56" width="14.7109375" style="37" customWidth="1"/>
    <col min="57" max="16384" width="9.140625" style="37"/>
  </cols>
  <sheetData>
    <row r="1" spans="1:52" s="35" customFormat="1" ht="1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52" s="35" customFormat="1" ht="21" customHeight="1" thickBot="1" x14ac:dyDescent="0.25">
      <c r="A2" s="97" t="s">
        <v>199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Z2" s="33"/>
    </row>
    <row r="3" spans="1:52" s="11" customFormat="1" ht="15" customHeight="1" x14ac:dyDescent="0.25">
      <c r="A3" s="4"/>
      <c r="B3" s="81" t="s">
        <v>11</v>
      </c>
      <c r="C3" s="81" t="s">
        <v>77</v>
      </c>
      <c r="D3" s="81" t="s">
        <v>78</v>
      </c>
      <c r="E3" s="81" t="s">
        <v>79</v>
      </c>
      <c r="F3" s="85" t="s">
        <v>80</v>
      </c>
      <c r="G3" s="81" t="s">
        <v>81</v>
      </c>
      <c r="H3" s="81" t="s">
        <v>82</v>
      </c>
      <c r="I3" s="81" t="s">
        <v>83</v>
      </c>
      <c r="J3" s="85" t="s">
        <v>84</v>
      </c>
      <c r="K3" s="81" t="s">
        <v>85</v>
      </c>
      <c r="L3" s="81" t="s">
        <v>86</v>
      </c>
      <c r="M3" s="85" t="s">
        <v>87</v>
      </c>
      <c r="N3" s="85" t="s">
        <v>23</v>
      </c>
      <c r="O3" s="85" t="s">
        <v>19</v>
      </c>
      <c r="P3" s="85" t="s">
        <v>17</v>
      </c>
      <c r="Q3" s="74" t="s">
        <v>25</v>
      </c>
      <c r="R3" s="103"/>
      <c r="S3" s="85" t="s">
        <v>0</v>
      </c>
      <c r="T3" s="85" t="s">
        <v>4</v>
      </c>
      <c r="U3" s="85" t="s">
        <v>21</v>
      </c>
      <c r="V3" s="85" t="s">
        <v>204</v>
      </c>
      <c r="W3" s="85" t="s">
        <v>26</v>
      </c>
      <c r="X3" s="85" t="s">
        <v>172</v>
      </c>
      <c r="Y3" s="85" t="s">
        <v>73</v>
      </c>
      <c r="Z3" s="85" t="s">
        <v>74</v>
      </c>
      <c r="AA3" s="85" t="s">
        <v>211</v>
      </c>
    </row>
    <row r="4" spans="1:52" s="11" customFormat="1" ht="15" customHeight="1" x14ac:dyDescent="0.25">
      <c r="A4" s="4"/>
      <c r="B4" s="82"/>
      <c r="C4" s="82"/>
      <c r="D4" s="82"/>
      <c r="E4" s="82"/>
      <c r="F4" s="86"/>
      <c r="G4" s="82"/>
      <c r="H4" s="82"/>
      <c r="I4" s="82"/>
      <c r="J4" s="86"/>
      <c r="K4" s="82"/>
      <c r="L4" s="82"/>
      <c r="M4" s="86"/>
      <c r="N4" s="86"/>
      <c r="O4" s="86"/>
      <c r="P4" s="86"/>
      <c r="Q4" s="76"/>
      <c r="R4" s="104"/>
      <c r="S4" s="86"/>
      <c r="T4" s="86"/>
      <c r="U4" s="86"/>
      <c r="V4" s="86"/>
      <c r="W4" s="86"/>
      <c r="X4" s="86"/>
      <c r="Y4" s="86"/>
      <c r="Z4" s="86"/>
      <c r="AA4" s="86"/>
    </row>
    <row r="5" spans="1:52" s="11" customFormat="1" ht="15" customHeight="1" x14ac:dyDescent="0.25">
      <c r="A5" s="4"/>
      <c r="B5" s="82"/>
      <c r="C5" s="82"/>
      <c r="D5" s="82"/>
      <c r="E5" s="82"/>
      <c r="F5" s="86"/>
      <c r="G5" s="82"/>
      <c r="H5" s="82"/>
      <c r="I5" s="82"/>
      <c r="J5" s="86"/>
      <c r="K5" s="82"/>
      <c r="L5" s="82"/>
      <c r="M5" s="86"/>
      <c r="N5" s="86"/>
      <c r="O5" s="86"/>
      <c r="P5" s="86"/>
      <c r="Q5" s="76"/>
      <c r="R5" s="104"/>
      <c r="S5" s="86"/>
      <c r="T5" s="86"/>
      <c r="U5" s="86"/>
      <c r="V5" s="86"/>
      <c r="W5" s="86"/>
      <c r="X5" s="86"/>
      <c r="Y5" s="86"/>
      <c r="Z5" s="86"/>
      <c r="AA5" s="86"/>
    </row>
    <row r="6" spans="1:52" s="11" customFormat="1" ht="15" customHeight="1" x14ac:dyDescent="0.25">
      <c r="A6" s="4"/>
      <c r="B6" s="82"/>
      <c r="C6" s="82"/>
      <c r="D6" s="82"/>
      <c r="E6" s="82"/>
      <c r="F6" s="86"/>
      <c r="G6" s="82"/>
      <c r="H6" s="82"/>
      <c r="I6" s="82"/>
      <c r="J6" s="86"/>
      <c r="K6" s="82"/>
      <c r="L6" s="82"/>
      <c r="M6" s="86"/>
      <c r="N6" s="86"/>
      <c r="O6" s="91"/>
      <c r="P6" s="91"/>
      <c r="Q6" s="105"/>
      <c r="R6" s="104"/>
      <c r="S6" s="91"/>
      <c r="T6" s="91"/>
      <c r="U6" s="91"/>
      <c r="V6" s="91"/>
      <c r="W6" s="91"/>
      <c r="X6" s="91"/>
      <c r="Y6" s="86"/>
      <c r="Z6" s="101"/>
      <c r="AA6" s="101"/>
    </row>
    <row r="7" spans="1:52" s="11" customFormat="1" ht="15" customHeight="1" thickBot="1" x14ac:dyDescent="0.3">
      <c r="A7" s="4"/>
      <c r="B7" s="82"/>
      <c r="C7" s="82"/>
      <c r="D7" s="82"/>
      <c r="E7" s="82"/>
      <c r="F7" s="86"/>
      <c r="G7" s="82"/>
      <c r="H7" s="82"/>
      <c r="I7" s="82"/>
      <c r="J7" s="86"/>
      <c r="K7" s="82"/>
      <c r="L7" s="82"/>
      <c r="M7" s="86"/>
      <c r="N7" s="86"/>
      <c r="O7" s="91"/>
      <c r="P7" s="91"/>
      <c r="Q7" s="106"/>
      <c r="R7" s="107"/>
      <c r="S7" s="91"/>
      <c r="T7" s="91"/>
      <c r="U7" s="91"/>
      <c r="V7" s="91"/>
      <c r="W7" s="91"/>
      <c r="X7" s="91"/>
      <c r="Y7" s="86"/>
      <c r="Z7" s="101"/>
      <c r="AA7" s="101"/>
    </row>
    <row r="8" spans="1:52" s="11" customFormat="1" ht="15" customHeight="1" thickBot="1" x14ac:dyDescent="0.3">
      <c r="A8" s="4"/>
      <c r="B8" s="82"/>
      <c r="C8" s="99"/>
      <c r="D8" s="99"/>
      <c r="E8" s="99"/>
      <c r="F8" s="98"/>
      <c r="G8" s="99"/>
      <c r="H8" s="99"/>
      <c r="I8" s="99"/>
      <c r="J8" s="98"/>
      <c r="K8" s="99"/>
      <c r="L8" s="99"/>
      <c r="M8" s="98"/>
      <c r="N8" s="86"/>
      <c r="O8" s="92"/>
      <c r="P8" s="92"/>
      <c r="Q8" s="65" t="s">
        <v>27</v>
      </c>
      <c r="R8" s="70" t="s">
        <v>28</v>
      </c>
      <c r="S8" s="92"/>
      <c r="T8" s="92"/>
      <c r="U8" s="92"/>
      <c r="V8" s="92"/>
      <c r="W8" s="92"/>
      <c r="X8" s="92"/>
      <c r="Y8" s="98"/>
      <c r="Z8" s="102"/>
      <c r="AA8" s="102"/>
    </row>
    <row r="9" spans="1:52" s="35" customFormat="1" ht="15" customHeight="1" thickBot="1" x14ac:dyDescent="0.3">
      <c r="A9" s="38"/>
      <c r="B9" s="99"/>
      <c r="C9" s="93" t="s">
        <v>65</v>
      </c>
      <c r="D9" s="94"/>
      <c r="E9" s="94"/>
      <c r="F9" s="94"/>
      <c r="G9" s="94"/>
      <c r="H9" s="94"/>
      <c r="I9" s="94"/>
      <c r="J9" s="94"/>
      <c r="K9" s="94"/>
      <c r="L9" s="94"/>
      <c r="M9" s="100"/>
      <c r="N9" s="98"/>
      <c r="O9" s="93" t="s">
        <v>8</v>
      </c>
      <c r="P9" s="94"/>
      <c r="Q9" s="93" t="s">
        <v>14</v>
      </c>
      <c r="R9" s="94"/>
      <c r="S9" s="94"/>
      <c r="T9" s="100"/>
      <c r="U9" s="93" t="s">
        <v>8</v>
      </c>
      <c r="V9" s="94"/>
      <c r="W9" s="100"/>
      <c r="X9" s="52"/>
      <c r="Y9" s="39" t="s">
        <v>69</v>
      </c>
      <c r="Z9" s="39" t="s">
        <v>72</v>
      </c>
      <c r="AA9" s="39" t="s">
        <v>8</v>
      </c>
    </row>
    <row r="10" spans="1:52" s="35" customFormat="1" ht="15" customHeight="1" x14ac:dyDescent="0.2">
      <c r="A10" s="38"/>
      <c r="B10" s="36" t="s">
        <v>19</v>
      </c>
      <c r="C10" s="9">
        <v>24</v>
      </c>
      <c r="D10" s="9">
        <v>26</v>
      </c>
      <c r="E10" s="9"/>
      <c r="F10" s="9"/>
      <c r="G10" s="9"/>
      <c r="H10" s="9" t="s">
        <v>9</v>
      </c>
      <c r="I10" s="9"/>
      <c r="J10" s="9"/>
      <c r="K10" s="9" t="s">
        <v>9</v>
      </c>
      <c r="L10" s="9"/>
      <c r="M10" s="9"/>
      <c r="N10" s="46">
        <f t="shared" ref="N10:N12" si="0" xml:space="preserve"> MAX(C10:F10)</f>
        <v>26</v>
      </c>
      <c r="O10" s="66">
        <f>N10</f>
        <v>26</v>
      </c>
      <c r="P10" s="9" t="s">
        <v>9</v>
      </c>
      <c r="Q10" s="9"/>
      <c r="R10" s="9"/>
      <c r="S10" s="9"/>
      <c r="T10" s="9"/>
      <c r="U10" s="9"/>
      <c r="V10" s="9"/>
      <c r="W10" s="43"/>
      <c r="X10" s="9"/>
      <c r="Y10" s="43"/>
      <c r="Z10" s="43"/>
      <c r="AA10" s="43"/>
    </row>
    <row r="11" spans="1:52" s="35" customFormat="1" ht="15" customHeight="1" x14ac:dyDescent="0.2">
      <c r="A11" s="38"/>
      <c r="B11" s="36" t="s">
        <v>17</v>
      </c>
      <c r="C11" s="9">
        <f>159+248</f>
        <v>407</v>
      </c>
      <c r="D11" s="9">
        <f>851+248</f>
        <v>1099</v>
      </c>
      <c r="E11" s="9">
        <f>537+248</f>
        <v>785</v>
      </c>
      <c r="F11" s="9">
        <f>279+248</f>
        <v>527</v>
      </c>
      <c r="G11" s="9">
        <f>231+248</f>
        <v>479</v>
      </c>
      <c r="H11" s="9">
        <f>243+248</f>
        <v>491</v>
      </c>
      <c r="I11" s="9">
        <f>119+248</f>
        <v>367</v>
      </c>
      <c r="J11" s="9">
        <f>127+248</f>
        <v>375</v>
      </c>
      <c r="K11" s="9">
        <f>104+248</f>
        <v>352</v>
      </c>
      <c r="L11" s="9">
        <f>159+248</f>
        <v>407</v>
      </c>
      <c r="M11" s="9">
        <f>169+248</f>
        <v>417</v>
      </c>
      <c r="N11" s="43">
        <f t="shared" si="0"/>
        <v>1099</v>
      </c>
      <c r="O11" s="66"/>
      <c r="P11" s="9">
        <f>N11</f>
        <v>1099</v>
      </c>
      <c r="Q11" s="9"/>
      <c r="R11" s="9"/>
      <c r="S11" s="9"/>
      <c r="T11" s="9"/>
      <c r="U11" s="9"/>
      <c r="V11" s="9"/>
      <c r="W11" s="43"/>
      <c r="X11" s="9"/>
      <c r="Y11" s="43"/>
      <c r="Z11" s="43"/>
      <c r="AA11" s="43"/>
    </row>
    <row r="12" spans="1:52" s="35" customFormat="1" ht="15" customHeight="1" x14ac:dyDescent="0.2">
      <c r="A12" s="38"/>
      <c r="B12" s="3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41">
        <f t="shared" si="0"/>
        <v>0</v>
      </c>
      <c r="O12" s="66"/>
      <c r="P12" s="9"/>
      <c r="Q12" s="9"/>
      <c r="R12" s="9"/>
      <c r="S12" s="9"/>
      <c r="T12" s="9"/>
      <c r="U12" s="9"/>
      <c r="V12" s="9"/>
      <c r="W12" s="43"/>
      <c r="X12" s="9"/>
      <c r="Y12" s="43"/>
      <c r="Z12" s="43"/>
      <c r="AA12" s="43"/>
    </row>
    <row r="13" spans="1:52" s="35" customFormat="1" ht="15" customHeight="1" x14ac:dyDescent="0.2">
      <c r="A13" s="38"/>
      <c r="B13" s="36" t="s">
        <v>57</v>
      </c>
      <c r="C13" s="9">
        <v>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41">
        <f t="shared" ref="N13:N15" si="1" xml:space="preserve"> MAX(C13:M13)</f>
        <v>2</v>
      </c>
      <c r="O13" s="66"/>
      <c r="P13" s="9"/>
      <c r="Q13" s="9">
        <f>N13*8</f>
        <v>16</v>
      </c>
      <c r="R13" s="9"/>
      <c r="S13" s="9"/>
      <c r="T13" s="9"/>
      <c r="U13" s="9"/>
      <c r="V13" s="9"/>
      <c r="W13" s="43"/>
      <c r="X13" s="9"/>
      <c r="Y13" s="43"/>
      <c r="Z13" s="43"/>
      <c r="AA13" s="43"/>
    </row>
    <row r="14" spans="1:52" s="35" customFormat="1" ht="15" customHeight="1" x14ac:dyDescent="0.2">
      <c r="A14" s="38"/>
      <c r="B14" s="36" t="s">
        <v>58</v>
      </c>
      <c r="C14" s="9">
        <v>4</v>
      </c>
      <c r="D14" s="9">
        <v>24</v>
      </c>
      <c r="E14" s="9">
        <v>4</v>
      </c>
      <c r="F14" s="9">
        <v>6</v>
      </c>
      <c r="G14" s="9">
        <v>9</v>
      </c>
      <c r="H14" s="9">
        <v>3</v>
      </c>
      <c r="I14" s="9">
        <v>7</v>
      </c>
      <c r="J14" s="9">
        <v>6</v>
      </c>
      <c r="K14" s="9">
        <v>8</v>
      </c>
      <c r="L14" s="9">
        <v>7</v>
      </c>
      <c r="M14" s="9">
        <v>2</v>
      </c>
      <c r="N14" s="41">
        <f t="shared" si="1"/>
        <v>24</v>
      </c>
      <c r="O14" s="66"/>
      <c r="P14" s="9"/>
      <c r="Q14" s="9">
        <f>N14*16</f>
        <v>384</v>
      </c>
      <c r="R14" s="9"/>
      <c r="S14" s="9"/>
      <c r="T14" s="9"/>
      <c r="U14" s="9"/>
      <c r="V14" s="9"/>
      <c r="W14" s="43"/>
      <c r="X14" s="9"/>
      <c r="Y14" s="43"/>
      <c r="Z14" s="43"/>
      <c r="AA14" s="43"/>
    </row>
    <row r="15" spans="1:52" s="35" customFormat="1" ht="15" customHeight="1" x14ac:dyDescent="0.2">
      <c r="A15" s="38"/>
      <c r="B15" s="36" t="s">
        <v>59</v>
      </c>
      <c r="C15" s="9">
        <v>1</v>
      </c>
      <c r="D15" s="9" t="s">
        <v>9</v>
      </c>
      <c r="E15" s="9">
        <v>3</v>
      </c>
      <c r="F15" s="9"/>
      <c r="G15" s="9">
        <v>4</v>
      </c>
      <c r="H15" s="9">
        <v>1</v>
      </c>
      <c r="I15" s="9" t="s">
        <v>9</v>
      </c>
      <c r="J15" s="9"/>
      <c r="K15" s="9" t="s">
        <v>9</v>
      </c>
      <c r="L15" s="9" t="s">
        <v>9</v>
      </c>
      <c r="M15" s="9"/>
      <c r="N15" s="41">
        <f t="shared" si="1"/>
        <v>4</v>
      </c>
      <c r="O15" s="66"/>
      <c r="P15" s="9"/>
      <c r="Q15" s="9"/>
      <c r="R15" s="9">
        <f>N15*16</f>
        <v>64</v>
      </c>
      <c r="S15" s="9"/>
      <c r="T15" s="9"/>
      <c r="U15" s="9"/>
      <c r="V15" s="9"/>
      <c r="W15" s="43"/>
      <c r="X15" s="9"/>
      <c r="Y15" s="43"/>
      <c r="Z15" s="43"/>
      <c r="AA15" s="43"/>
    </row>
    <row r="16" spans="1:52" s="35" customFormat="1" ht="15" customHeight="1" x14ac:dyDescent="0.2">
      <c r="A16" s="38"/>
      <c r="B16" s="3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1"/>
      <c r="O16" s="66"/>
      <c r="P16" s="9"/>
      <c r="Q16" s="9"/>
      <c r="R16" s="9"/>
      <c r="S16" s="9"/>
      <c r="T16" s="9"/>
      <c r="U16" s="9"/>
      <c r="V16" s="9"/>
      <c r="W16" s="43"/>
      <c r="X16" s="9"/>
      <c r="Y16" s="43"/>
      <c r="Z16" s="43"/>
      <c r="AA16" s="43"/>
    </row>
    <row r="17" spans="1:27" s="35" customFormat="1" ht="15" customHeight="1" x14ac:dyDescent="0.2">
      <c r="A17" s="38"/>
      <c r="B17" s="31" t="s">
        <v>3</v>
      </c>
      <c r="C17" s="17">
        <v>30355</v>
      </c>
      <c r="D17" s="17">
        <v>9966</v>
      </c>
      <c r="E17" s="17">
        <v>17555</v>
      </c>
      <c r="F17" s="17">
        <v>5236</v>
      </c>
      <c r="G17" s="17"/>
      <c r="H17" s="17">
        <v>3723</v>
      </c>
      <c r="I17" s="17">
        <v>430</v>
      </c>
      <c r="J17" s="17" t="s">
        <v>9</v>
      </c>
      <c r="K17" s="17">
        <v>402</v>
      </c>
      <c r="L17" s="17"/>
      <c r="M17" s="17" t="s">
        <v>9</v>
      </c>
      <c r="N17" s="41">
        <f>SUM(C17:M17)</f>
        <v>67667</v>
      </c>
      <c r="O17" s="67" t="s">
        <v>9</v>
      </c>
      <c r="P17" s="17"/>
      <c r="Q17" s="17" t="s">
        <v>9</v>
      </c>
      <c r="R17" s="17"/>
      <c r="S17" s="9">
        <f>N17</f>
        <v>67667</v>
      </c>
      <c r="T17" s="41"/>
      <c r="U17" s="17"/>
      <c r="V17" s="17"/>
      <c r="W17" s="19"/>
      <c r="X17" s="17"/>
      <c r="Y17" s="40"/>
      <c r="Z17" s="40"/>
      <c r="AA17" s="40"/>
    </row>
    <row r="18" spans="1:27" s="35" customFormat="1" ht="15" customHeight="1" x14ac:dyDescent="0.2">
      <c r="A18" s="38"/>
      <c r="B18" s="30" t="s">
        <v>4</v>
      </c>
      <c r="C18" s="22"/>
      <c r="D18" s="22">
        <v>21775</v>
      </c>
      <c r="E18" s="22">
        <v>21938</v>
      </c>
      <c r="F18" s="22">
        <v>21242</v>
      </c>
      <c r="G18" s="22"/>
      <c r="H18" s="22" t="s">
        <v>9</v>
      </c>
      <c r="I18" s="22" t="s">
        <v>9</v>
      </c>
      <c r="J18" s="22" t="s">
        <v>9</v>
      </c>
      <c r="K18" s="22" t="s">
        <v>9</v>
      </c>
      <c r="L18" s="22" t="s">
        <v>9</v>
      </c>
      <c r="M18" s="22" t="s">
        <v>9</v>
      </c>
      <c r="N18" s="41">
        <f>SUM(C18:F18)</f>
        <v>64955</v>
      </c>
      <c r="O18" s="68" t="s">
        <v>9</v>
      </c>
      <c r="P18" s="22"/>
      <c r="Q18" s="22" t="s">
        <v>9</v>
      </c>
      <c r="R18" s="22"/>
      <c r="S18" s="22" t="s">
        <v>9</v>
      </c>
      <c r="T18" s="9">
        <f>N18</f>
        <v>64955</v>
      </c>
      <c r="U18" s="22"/>
      <c r="V18" s="22"/>
      <c r="W18" s="41"/>
      <c r="X18" s="22"/>
      <c r="Y18" s="41"/>
      <c r="Z18" s="41"/>
      <c r="AA18" s="41"/>
    </row>
    <row r="19" spans="1:27" s="35" customFormat="1" ht="15" customHeight="1" x14ac:dyDescent="0.2">
      <c r="A19" s="38"/>
      <c r="B19" s="10" t="s">
        <v>21</v>
      </c>
      <c r="C19" s="9">
        <v>1</v>
      </c>
      <c r="D19" s="9">
        <v>7</v>
      </c>
      <c r="E19" s="9">
        <v>15</v>
      </c>
      <c r="F19" s="9">
        <v>3</v>
      </c>
      <c r="G19" s="9">
        <v>3</v>
      </c>
      <c r="H19" s="9">
        <v>4</v>
      </c>
      <c r="I19" s="9"/>
      <c r="J19" s="9"/>
      <c r="K19" s="9">
        <v>1</v>
      </c>
      <c r="L19" s="9">
        <v>1</v>
      </c>
      <c r="M19" s="9"/>
      <c r="N19" s="41">
        <f>SUM(C19:H19)</f>
        <v>33</v>
      </c>
      <c r="O19" s="66"/>
      <c r="P19" s="9"/>
      <c r="Q19" s="9"/>
      <c r="R19" s="9"/>
      <c r="S19" s="9"/>
      <c r="T19" s="9"/>
      <c r="U19" s="9">
        <f>N19</f>
        <v>33</v>
      </c>
      <c r="V19" s="9"/>
      <c r="W19" s="43"/>
      <c r="X19" s="9">
        <f>O19</f>
        <v>0</v>
      </c>
      <c r="Y19" s="43"/>
      <c r="Z19" s="43"/>
      <c r="AA19" s="43"/>
    </row>
    <row r="20" spans="1:27" s="35" customFormat="1" ht="15" customHeight="1" x14ac:dyDescent="0.2">
      <c r="A20" s="38"/>
      <c r="B20" s="10" t="s">
        <v>203</v>
      </c>
      <c r="C20" s="9"/>
      <c r="D20" s="9"/>
      <c r="E20" s="9">
        <v>1</v>
      </c>
      <c r="F20" s="9"/>
      <c r="G20" s="9"/>
      <c r="H20" s="9"/>
      <c r="I20" s="9"/>
      <c r="J20" s="9"/>
      <c r="K20" s="9"/>
      <c r="L20" s="9"/>
      <c r="M20" s="9"/>
      <c r="N20" s="41">
        <f>SUM(C20:H20)</f>
        <v>1</v>
      </c>
      <c r="O20" s="66"/>
      <c r="P20" s="9"/>
      <c r="Q20" s="9"/>
      <c r="R20" s="9"/>
      <c r="S20" s="9"/>
      <c r="T20" s="9"/>
      <c r="U20" s="9"/>
      <c r="V20" s="9">
        <f>N20</f>
        <v>1</v>
      </c>
      <c r="W20" s="43"/>
      <c r="X20" s="9"/>
      <c r="Y20" s="43"/>
      <c r="Z20" s="43"/>
      <c r="AA20" s="43"/>
    </row>
    <row r="21" spans="1:27" s="35" customFormat="1" ht="15" customHeight="1" x14ac:dyDescent="0.2">
      <c r="A21" s="38"/>
      <c r="B21" s="10" t="s">
        <v>2</v>
      </c>
      <c r="C21" s="9">
        <v>1</v>
      </c>
      <c r="D21" s="9">
        <v>7</v>
      </c>
      <c r="E21" s="9">
        <v>16</v>
      </c>
      <c r="F21" s="9">
        <v>3</v>
      </c>
      <c r="G21" s="9">
        <v>3</v>
      </c>
      <c r="H21" s="9">
        <v>4</v>
      </c>
      <c r="I21" s="9"/>
      <c r="J21" s="9"/>
      <c r="K21" s="9">
        <v>1</v>
      </c>
      <c r="L21" s="9">
        <v>1</v>
      </c>
      <c r="M21" s="9"/>
      <c r="N21" s="41">
        <f>SUM(C21:H21)</f>
        <v>34</v>
      </c>
      <c r="O21" s="66"/>
      <c r="P21" s="9"/>
      <c r="Q21" s="9"/>
      <c r="R21" s="9"/>
      <c r="S21" s="9"/>
      <c r="T21" s="9"/>
      <c r="U21" s="9"/>
      <c r="V21" s="9"/>
      <c r="W21" s="43">
        <f>N21</f>
        <v>34</v>
      </c>
      <c r="X21" s="9"/>
      <c r="Y21" s="43"/>
      <c r="Z21" s="43"/>
      <c r="AA21" s="43"/>
    </row>
    <row r="22" spans="1:27" s="35" customFormat="1" ht="15" hidden="1" customHeight="1" x14ac:dyDescent="0.2">
      <c r="A22" s="38"/>
      <c r="B22" s="36" t="s">
        <v>172</v>
      </c>
      <c r="C22" s="9">
        <v>1209</v>
      </c>
      <c r="D22" s="9">
        <v>2011</v>
      </c>
      <c r="E22" s="9"/>
      <c r="F22" s="9"/>
      <c r="G22" s="9"/>
      <c r="H22" s="9"/>
      <c r="I22" s="9"/>
      <c r="J22" s="9"/>
      <c r="K22" s="9"/>
      <c r="L22" s="9"/>
      <c r="M22" s="9"/>
      <c r="N22" s="41">
        <f>SUM(C22:M22)</f>
        <v>3220</v>
      </c>
      <c r="O22" s="66"/>
      <c r="P22" s="9"/>
      <c r="Q22" s="9"/>
      <c r="R22" s="9"/>
      <c r="S22" s="9"/>
      <c r="T22" s="9"/>
      <c r="U22" s="9"/>
      <c r="V22" s="9"/>
      <c r="W22" s="43"/>
      <c r="X22" s="9">
        <f>N22</f>
        <v>3220</v>
      </c>
      <c r="Y22" s="43"/>
      <c r="Z22" s="43"/>
      <c r="AA22" s="43"/>
    </row>
    <row r="23" spans="1:27" s="35" customFormat="1" ht="15" customHeight="1" x14ac:dyDescent="0.2">
      <c r="A23" s="38"/>
      <c r="B23" s="3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41"/>
      <c r="O23" s="66"/>
      <c r="P23" s="9"/>
      <c r="Q23" s="9"/>
      <c r="R23" s="9"/>
      <c r="S23" s="9"/>
      <c r="T23" s="9"/>
      <c r="U23" s="9"/>
      <c r="V23" s="9"/>
      <c r="W23" s="43"/>
      <c r="X23" s="9"/>
      <c r="Y23" s="43"/>
      <c r="Z23" s="43"/>
      <c r="AA23" s="43"/>
    </row>
    <row r="24" spans="1:27" s="35" customFormat="1" ht="15" customHeight="1" x14ac:dyDescent="0.2">
      <c r="A24" s="38"/>
      <c r="B24" s="36" t="s">
        <v>70</v>
      </c>
      <c r="C24" s="9">
        <v>1</v>
      </c>
      <c r="D24" s="9">
        <v>1</v>
      </c>
      <c r="E24" s="9">
        <v>1</v>
      </c>
      <c r="F24" s="9">
        <v>1</v>
      </c>
      <c r="G24" s="9">
        <v>1</v>
      </c>
      <c r="H24" s="9">
        <v>1</v>
      </c>
      <c r="I24" s="9">
        <v>1</v>
      </c>
      <c r="J24" s="9">
        <v>1</v>
      </c>
      <c r="K24" s="9">
        <v>1</v>
      </c>
      <c r="L24" s="9">
        <v>1</v>
      </c>
      <c r="M24" s="9">
        <v>1</v>
      </c>
      <c r="N24" s="41">
        <f t="shared" ref="N24:N25" si="2" xml:space="preserve"> MAX(C24:M24)</f>
        <v>1</v>
      </c>
      <c r="O24" s="66"/>
      <c r="P24" s="9"/>
      <c r="Q24" s="9"/>
      <c r="R24" s="9"/>
      <c r="S24" s="9"/>
      <c r="T24" s="9"/>
      <c r="U24" s="9"/>
      <c r="V24" s="9"/>
      <c r="W24" s="43"/>
      <c r="X24" s="9"/>
      <c r="Y24" s="43">
        <f>N24</f>
        <v>1</v>
      </c>
      <c r="Z24" s="43"/>
      <c r="AA24" s="43"/>
    </row>
    <row r="25" spans="1:27" s="35" customFormat="1" ht="15" customHeight="1" x14ac:dyDescent="0.2">
      <c r="A25" s="38"/>
      <c r="B25" s="36" t="s">
        <v>71</v>
      </c>
      <c r="C25" s="9">
        <f>5+1</f>
        <v>6</v>
      </c>
      <c r="D25" s="9">
        <v>1</v>
      </c>
      <c r="E25" s="9">
        <v>1</v>
      </c>
      <c r="F25" s="9">
        <v>1</v>
      </c>
      <c r="G25" s="9">
        <f>1+1</f>
        <v>2</v>
      </c>
      <c r="H25" s="9">
        <v>1</v>
      </c>
      <c r="I25" s="9">
        <v>1</v>
      </c>
      <c r="J25" s="9">
        <v>1</v>
      </c>
      <c r="K25" s="9">
        <v>1</v>
      </c>
      <c r="L25" s="9">
        <v>1</v>
      </c>
      <c r="M25" s="9">
        <v>1</v>
      </c>
      <c r="N25" s="43">
        <f t="shared" si="2"/>
        <v>6</v>
      </c>
      <c r="O25" s="66"/>
      <c r="P25" s="9"/>
      <c r="Q25" s="9"/>
      <c r="R25" s="9"/>
      <c r="S25" s="9"/>
      <c r="T25" s="9"/>
      <c r="U25" s="9"/>
      <c r="V25" s="9"/>
      <c r="W25" s="43"/>
      <c r="X25" s="9"/>
      <c r="Y25" s="43"/>
      <c r="Z25" s="43">
        <f>N25</f>
        <v>6</v>
      </c>
      <c r="AA25" s="43">
        <f>O25</f>
        <v>0</v>
      </c>
    </row>
    <row r="26" spans="1:27" s="35" customFormat="1" ht="15" customHeight="1" x14ac:dyDescent="0.2">
      <c r="A26" s="38"/>
      <c r="B26" s="36" t="s">
        <v>212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43"/>
      <c r="O26" s="66"/>
      <c r="P26" s="9"/>
      <c r="Q26" s="9"/>
      <c r="R26" s="9"/>
      <c r="S26" s="9"/>
      <c r="T26" s="9"/>
      <c r="U26" s="9"/>
      <c r="V26" s="9"/>
      <c r="W26" s="43"/>
      <c r="X26" s="9"/>
      <c r="Y26" s="43"/>
      <c r="Z26" s="43"/>
      <c r="AA26" s="43">
        <v>2</v>
      </c>
    </row>
    <row r="27" spans="1:27" s="35" customFormat="1" ht="15" customHeight="1" x14ac:dyDescent="0.2">
      <c r="A27" s="38"/>
      <c r="B27" s="3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43"/>
      <c r="O27" s="66"/>
      <c r="P27" s="9"/>
      <c r="Q27" s="9"/>
      <c r="R27" s="9"/>
      <c r="S27" s="9"/>
      <c r="T27" s="9"/>
      <c r="U27" s="9"/>
      <c r="V27" s="9"/>
      <c r="W27" s="43"/>
      <c r="X27" s="9"/>
      <c r="Y27" s="43"/>
      <c r="Z27" s="43"/>
      <c r="AA27" s="43"/>
    </row>
    <row r="28" spans="1:27" s="35" customFormat="1" ht="15" customHeight="1" x14ac:dyDescent="0.2">
      <c r="A28" s="38"/>
      <c r="B28" s="36" t="s">
        <v>201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43"/>
      <c r="O28" s="66">
        <v>1000</v>
      </c>
      <c r="P28" s="9"/>
      <c r="Q28" s="9"/>
      <c r="R28" s="9"/>
      <c r="S28" s="9"/>
      <c r="T28" s="9"/>
      <c r="U28" s="9"/>
      <c r="V28" s="9">
        <v>19</v>
      </c>
      <c r="W28" s="43"/>
      <c r="X28" s="9"/>
      <c r="Y28" s="43">
        <v>1460</v>
      </c>
      <c r="Z28" s="43">
        <v>208</v>
      </c>
      <c r="AA28" s="43"/>
    </row>
    <row r="29" spans="1:27" s="35" customFormat="1" ht="15" customHeight="1" x14ac:dyDescent="0.2">
      <c r="A29" s="38"/>
      <c r="B29" s="36" t="s">
        <v>202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43"/>
      <c r="O29" s="66"/>
      <c r="P29" s="9"/>
      <c r="Q29" s="9"/>
      <c r="R29" s="9"/>
      <c r="S29" s="9"/>
      <c r="T29" s="9"/>
      <c r="U29" s="9"/>
      <c r="V29" s="9"/>
      <c r="W29" s="43"/>
      <c r="X29" s="9"/>
      <c r="Y29" s="43"/>
      <c r="Z29" s="43"/>
      <c r="AA29" s="43"/>
    </row>
    <row r="30" spans="1:27" s="35" customFormat="1" ht="15" customHeight="1" thickBot="1" x14ac:dyDescent="0.25">
      <c r="A30" s="38"/>
      <c r="B30" s="36"/>
      <c r="C30" s="47"/>
      <c r="D30" s="9"/>
      <c r="E30" s="9"/>
      <c r="F30" s="9"/>
      <c r="G30" s="47"/>
      <c r="H30" s="9"/>
      <c r="I30" s="9"/>
      <c r="J30" s="9"/>
      <c r="K30" s="9"/>
      <c r="L30" s="9"/>
      <c r="M30" s="9"/>
      <c r="N30" s="47">
        <f>SUM(C30:F30)</f>
        <v>0</v>
      </c>
      <c r="O30" s="69"/>
      <c r="P30" s="69"/>
      <c r="Q30" s="69"/>
      <c r="R30" s="69"/>
      <c r="S30" s="69"/>
      <c r="T30" s="69"/>
      <c r="U30" s="69"/>
      <c r="V30" s="69"/>
      <c r="W30" s="47"/>
      <c r="X30" s="69"/>
      <c r="Y30" s="47"/>
      <c r="Z30" s="47"/>
      <c r="AA30" s="47"/>
    </row>
    <row r="31" spans="1:27" s="11" customFormat="1" ht="15" customHeight="1" thickBot="1" x14ac:dyDescent="0.3">
      <c r="A31" s="4"/>
      <c r="B31" s="53" t="s">
        <v>10</v>
      </c>
      <c r="C31" s="28"/>
      <c r="D31" s="27" t="s">
        <v>9</v>
      </c>
      <c r="E31" s="27"/>
      <c r="F31" s="27" t="s">
        <v>9</v>
      </c>
      <c r="G31" s="28"/>
      <c r="H31" s="27" t="s">
        <v>9</v>
      </c>
      <c r="I31" s="27"/>
      <c r="J31" s="27" t="s">
        <v>9</v>
      </c>
      <c r="K31" s="27" t="s">
        <v>9</v>
      </c>
      <c r="L31" s="27"/>
      <c r="M31" s="27" t="s">
        <v>9</v>
      </c>
      <c r="N31" s="28"/>
      <c r="O31" s="49">
        <f t="shared" ref="O31:Z31" si="3">SUM(O10:O30)</f>
        <v>1026</v>
      </c>
      <c r="P31" s="49">
        <f t="shared" si="3"/>
        <v>1099</v>
      </c>
      <c r="Q31" s="49">
        <f t="shared" si="3"/>
        <v>400</v>
      </c>
      <c r="R31" s="49">
        <f t="shared" si="3"/>
        <v>64</v>
      </c>
      <c r="S31" s="49">
        <f t="shared" si="3"/>
        <v>67667</v>
      </c>
      <c r="T31" s="49">
        <f t="shared" si="3"/>
        <v>64955</v>
      </c>
      <c r="U31" s="49">
        <f t="shared" si="3"/>
        <v>33</v>
      </c>
      <c r="V31" s="49">
        <f t="shared" si="3"/>
        <v>20</v>
      </c>
      <c r="W31" s="50">
        <f t="shared" si="3"/>
        <v>34</v>
      </c>
      <c r="X31" s="49">
        <f t="shared" si="3"/>
        <v>3220</v>
      </c>
      <c r="Y31" s="50">
        <f t="shared" si="3"/>
        <v>1461</v>
      </c>
      <c r="Z31" s="50">
        <f t="shared" si="3"/>
        <v>214</v>
      </c>
      <c r="AA31" s="50">
        <f t="shared" ref="AA31" si="4">SUM(AA10:AA30)</f>
        <v>2</v>
      </c>
    </row>
    <row r="32" spans="1:27" s="35" customFormat="1" ht="15" customHeight="1" x14ac:dyDescent="0.2">
      <c r="A32" s="38"/>
      <c r="B32" s="38" t="s">
        <v>197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</row>
    <row r="33" spans="1:27" s="35" customFormat="1" ht="15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</row>
    <row r="34" spans="1:27" s="35" customFormat="1" ht="15" customHeight="1" x14ac:dyDescent="0.2">
      <c r="A34" s="38"/>
      <c r="B34" s="51" t="s">
        <v>200</v>
      </c>
    </row>
    <row r="35" spans="1:27" s="35" customFormat="1" ht="15" customHeight="1" x14ac:dyDescent="0.2">
      <c r="A35" s="38"/>
      <c r="B35" s="38" t="s">
        <v>6</v>
      </c>
    </row>
    <row r="36" spans="1:27" s="35" customFormat="1" ht="15" customHeight="1" x14ac:dyDescent="0.2">
      <c r="A36" s="38"/>
      <c r="B36" s="38" t="s">
        <v>66</v>
      </c>
    </row>
    <row r="37" spans="1:27" s="35" customFormat="1" ht="15" customHeight="1" x14ac:dyDescent="0.2">
      <c r="A37" s="38"/>
    </row>
    <row r="38" spans="1:27" s="56" customFormat="1" ht="15" customHeight="1" x14ac:dyDescent="0.2">
      <c r="A38" s="55"/>
      <c r="B38" s="55" t="s">
        <v>67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</row>
    <row r="39" spans="1:27" s="56" customFormat="1" ht="15" customHeight="1" x14ac:dyDescent="0.2">
      <c r="A39" s="55"/>
      <c r="B39" s="60" t="s">
        <v>68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</row>
    <row r="40" spans="1:27" s="56" customFormat="1" ht="15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</row>
    <row r="41" spans="1:27" s="56" customFormat="1" ht="15" customHeight="1" x14ac:dyDescent="0.2">
      <c r="A41" s="54"/>
      <c r="B41" s="55" t="s">
        <v>60</v>
      </c>
      <c r="C41" s="57"/>
      <c r="D41" s="55"/>
      <c r="E41" s="55"/>
      <c r="F41" s="55"/>
      <c r="G41" s="57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</row>
    <row r="42" spans="1:27" s="56" customFormat="1" ht="15" customHeight="1" x14ac:dyDescent="0.2">
      <c r="A42" s="55"/>
      <c r="B42" s="55" t="s">
        <v>61</v>
      </c>
      <c r="C42" s="57"/>
      <c r="D42" s="55"/>
      <c r="E42" s="55"/>
      <c r="F42" s="55"/>
      <c r="G42" s="57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</row>
    <row r="43" spans="1:27" s="56" customFormat="1" ht="15" customHeight="1" x14ac:dyDescent="0.2">
      <c r="A43" s="55"/>
      <c r="B43" s="55" t="s">
        <v>62</v>
      </c>
      <c r="C43" s="57"/>
      <c r="D43" s="55"/>
      <c r="E43" s="55"/>
      <c r="F43" s="55"/>
      <c r="G43" s="57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spans="1:27" s="56" customFormat="1" ht="15" customHeight="1" x14ac:dyDescent="0.2">
      <c r="A44" s="55"/>
      <c r="B44" s="55" t="s">
        <v>64</v>
      </c>
      <c r="C44" s="57"/>
      <c r="D44" s="55"/>
      <c r="E44" s="55"/>
      <c r="F44" s="55"/>
      <c r="G44" s="57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spans="1:27" s="56" customFormat="1" ht="15" customHeight="1" x14ac:dyDescent="0.2">
      <c r="A45" s="55"/>
      <c r="B45" s="55" t="s">
        <v>20</v>
      </c>
      <c r="C45" s="57"/>
      <c r="G45" s="57"/>
    </row>
    <row r="46" spans="1:27" s="56" customFormat="1" ht="15" customHeight="1" x14ac:dyDescent="0.2">
      <c r="A46" s="55"/>
      <c r="B46" s="55" t="s">
        <v>63</v>
      </c>
      <c r="C46" s="57"/>
      <c r="G46" s="57"/>
    </row>
    <row r="47" spans="1:27" s="56" customFormat="1" ht="15" customHeight="1" x14ac:dyDescent="0.2">
      <c r="B47" s="57"/>
      <c r="C47" s="57"/>
      <c r="G47" s="57"/>
    </row>
    <row r="48" spans="1:27" s="56" customFormat="1" ht="15" customHeight="1" x14ac:dyDescent="0.2">
      <c r="A48" s="58"/>
      <c r="B48" s="55" t="s">
        <v>60</v>
      </c>
      <c r="C48" s="57"/>
      <c r="G48" s="57"/>
    </row>
    <row r="49" spans="1:27" s="56" customFormat="1" ht="15" customHeight="1" x14ac:dyDescent="0.2">
      <c r="B49" s="55" t="s">
        <v>12</v>
      </c>
      <c r="C49" s="57"/>
      <c r="G49" s="57"/>
    </row>
    <row r="50" spans="1:27" s="56" customFormat="1" ht="15" customHeight="1" x14ac:dyDescent="0.2">
      <c r="B50" s="55" t="s">
        <v>62</v>
      </c>
      <c r="C50" s="57"/>
      <c r="G50" s="57"/>
    </row>
    <row r="51" spans="1:27" s="56" customFormat="1" ht="15" customHeight="1" x14ac:dyDescent="0.2">
      <c r="B51" s="55" t="s">
        <v>64</v>
      </c>
      <c r="C51" s="57"/>
      <c r="G51" s="57"/>
    </row>
    <row r="52" spans="1:27" s="56" customFormat="1" ht="15" customHeight="1" x14ac:dyDescent="0.2">
      <c r="B52" s="55" t="s">
        <v>20</v>
      </c>
      <c r="C52" s="57"/>
      <c r="G52" s="57"/>
    </row>
    <row r="53" spans="1:27" s="56" customFormat="1" ht="15" customHeight="1" x14ac:dyDescent="0.2">
      <c r="B53" s="55" t="s">
        <v>63</v>
      </c>
      <c r="C53" s="57"/>
      <c r="G53" s="57"/>
    </row>
    <row r="54" spans="1:27" s="35" customFormat="1" ht="15" customHeight="1" x14ac:dyDescent="0.2">
      <c r="A54" s="38"/>
    </row>
    <row r="55" spans="1:27" s="35" customFormat="1" ht="15" customHeight="1" x14ac:dyDescent="0.2">
      <c r="A55" s="38"/>
    </row>
    <row r="56" spans="1:27" s="35" customFormat="1" ht="15" customHeight="1" x14ac:dyDescent="0.2">
      <c r="A56" s="38"/>
    </row>
    <row r="57" spans="1:27" s="35" customFormat="1" ht="15" customHeight="1" x14ac:dyDescent="0.2">
      <c r="A57" s="38"/>
    </row>
    <row r="58" spans="1:27" s="35" customFormat="1" ht="15" customHeight="1" x14ac:dyDescent="0.2">
      <c r="A58" s="38"/>
    </row>
    <row r="59" spans="1:27" s="35" customFormat="1" ht="15" customHeight="1" x14ac:dyDescent="0.2">
      <c r="A59" s="38"/>
    </row>
    <row r="60" spans="1:27" ht="15" customHeight="1" x14ac:dyDescent="0.2">
      <c r="A60" s="38"/>
      <c r="Y60" s="37"/>
      <c r="Z60" s="37"/>
      <c r="AA60" s="37"/>
    </row>
    <row r="61" spans="1:27" ht="15" customHeight="1" x14ac:dyDescent="0.2">
      <c r="A61" s="38"/>
      <c r="Y61" s="37"/>
      <c r="Z61" s="37"/>
      <c r="AA61" s="37"/>
    </row>
    <row r="62" spans="1:27" ht="15" customHeight="1" x14ac:dyDescent="0.2">
      <c r="A62" s="38"/>
      <c r="Y62" s="37"/>
      <c r="Z62" s="37"/>
      <c r="AA62" s="37"/>
    </row>
    <row r="63" spans="1:27" ht="15" customHeight="1" x14ac:dyDescent="0.2">
      <c r="A63" s="38"/>
      <c r="Y63" s="37"/>
      <c r="Z63" s="37"/>
      <c r="AA63" s="37"/>
    </row>
    <row r="64" spans="1:27" ht="15" customHeight="1" x14ac:dyDescent="0.2">
      <c r="A64" s="38"/>
      <c r="Y64" s="37"/>
      <c r="Z64" s="37"/>
      <c r="AA64" s="37"/>
    </row>
    <row r="65" spans="1:51" ht="15" customHeight="1" x14ac:dyDescent="0.2">
      <c r="A65" s="38"/>
      <c r="Y65" s="37"/>
      <c r="Z65" s="37"/>
      <c r="AA65" s="37"/>
    </row>
    <row r="66" spans="1:51" ht="15" customHeight="1" x14ac:dyDescent="0.2">
      <c r="A66" s="38"/>
      <c r="Y66" s="37"/>
      <c r="Z66" s="37"/>
      <c r="AA66" s="37"/>
    </row>
    <row r="67" spans="1:51" ht="15" customHeight="1" x14ac:dyDescent="0.2">
      <c r="A67" s="38"/>
      <c r="Y67" s="37"/>
      <c r="Z67" s="37"/>
      <c r="AA67" s="37"/>
    </row>
    <row r="68" spans="1:51" ht="15" customHeight="1" x14ac:dyDescent="0.2">
      <c r="A68" s="38"/>
      <c r="Y68" s="37"/>
      <c r="Z68" s="37"/>
      <c r="AA68" s="37"/>
    </row>
    <row r="69" spans="1:51" ht="15" customHeight="1" x14ac:dyDescent="0.2">
      <c r="A69" s="38"/>
    </row>
    <row r="70" spans="1:51" ht="15" customHeight="1" x14ac:dyDescent="0.2">
      <c r="A70" s="38"/>
    </row>
    <row r="71" spans="1:51" ht="15" customHeight="1" x14ac:dyDescent="0.2">
      <c r="A71" s="38"/>
    </row>
    <row r="72" spans="1:51" ht="15" customHeight="1" x14ac:dyDescent="0.2"/>
    <row r="73" spans="1:51" ht="15" customHeight="1" x14ac:dyDescent="0.2"/>
    <row r="74" spans="1:51" s="35" customFormat="1" ht="15" customHeight="1" x14ac:dyDescent="0.2"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</row>
    <row r="75" spans="1:51" s="35" customFormat="1" ht="15" customHeight="1" x14ac:dyDescent="0.2"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</row>
    <row r="76" spans="1:51" s="35" customFormat="1" ht="15" customHeight="1" x14ac:dyDescent="0.2"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</row>
    <row r="77" spans="1:51" s="35" customFormat="1" ht="15" customHeight="1" x14ac:dyDescent="0.2"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</row>
    <row r="78" spans="1:51" s="35" customFormat="1" ht="15" customHeight="1" x14ac:dyDescent="0.2"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</row>
    <row r="79" spans="1:51" s="35" customFormat="1" ht="15" customHeight="1" x14ac:dyDescent="0.2"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</row>
    <row r="80" spans="1:51" s="35" customFormat="1" ht="15" customHeight="1" x14ac:dyDescent="0.2"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</row>
    <row r="81" spans="28:51" s="35" customFormat="1" ht="15" customHeight="1" x14ac:dyDescent="0.2"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</row>
    <row r="82" spans="28:51" s="35" customFormat="1" ht="15" customHeight="1" x14ac:dyDescent="0.2"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</row>
    <row r="83" spans="28:51" s="35" customFormat="1" ht="15" customHeight="1" x14ac:dyDescent="0.2"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</row>
    <row r="84" spans="28:51" s="35" customFormat="1" ht="15" customHeight="1" x14ac:dyDescent="0.2"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</row>
    <row r="85" spans="28:51" s="35" customFormat="1" ht="15" customHeight="1" x14ac:dyDescent="0.2"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</row>
    <row r="86" spans="28:51" s="35" customFormat="1" ht="15" customHeight="1" x14ac:dyDescent="0.2"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</row>
    <row r="87" spans="28:51" s="35" customFormat="1" ht="15" customHeight="1" x14ac:dyDescent="0.2"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</row>
    <row r="88" spans="28:51" s="35" customFormat="1" ht="15" customHeight="1" x14ac:dyDescent="0.2"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</row>
    <row r="89" spans="28:51" s="35" customFormat="1" ht="15" customHeight="1" x14ac:dyDescent="0.2"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</row>
    <row r="90" spans="28:51" s="35" customFormat="1" ht="15" customHeight="1" x14ac:dyDescent="0.2"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</row>
    <row r="91" spans="28:51" s="35" customFormat="1" ht="15" customHeight="1" x14ac:dyDescent="0.2"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</row>
    <row r="92" spans="28:51" s="35" customFormat="1" ht="15" customHeight="1" x14ac:dyDescent="0.2"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</row>
    <row r="93" spans="28:51" s="35" customFormat="1" ht="15" customHeight="1" x14ac:dyDescent="0.2"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</row>
    <row r="94" spans="28:51" s="35" customFormat="1" ht="15" customHeight="1" x14ac:dyDescent="0.2"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</row>
    <row r="95" spans="28:51" s="35" customFormat="1" ht="15" customHeight="1" x14ac:dyDescent="0.2"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</row>
    <row r="96" spans="28:51" s="35" customFormat="1" ht="15" customHeight="1" x14ac:dyDescent="0.2"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</row>
    <row r="97" spans="28:51" s="35" customFormat="1" ht="15" customHeight="1" x14ac:dyDescent="0.2"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</row>
    <row r="98" spans="28:51" s="35" customFormat="1" ht="15" customHeight="1" x14ac:dyDescent="0.2"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</row>
    <row r="99" spans="28:51" s="35" customFormat="1" ht="15" customHeight="1" x14ac:dyDescent="0.2"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</row>
    <row r="100" spans="28:51" s="35" customFormat="1" ht="15" customHeight="1" x14ac:dyDescent="0.2"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</row>
    <row r="101" spans="28:51" s="35" customFormat="1" ht="15" customHeight="1" x14ac:dyDescent="0.2"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</row>
    <row r="102" spans="28:51" s="35" customFormat="1" ht="15" customHeight="1" x14ac:dyDescent="0.2"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</row>
    <row r="103" spans="28:51" s="35" customFormat="1" ht="15" customHeight="1" x14ac:dyDescent="0.2"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</row>
    <row r="104" spans="28:51" s="35" customFormat="1" ht="15" customHeight="1" x14ac:dyDescent="0.2"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</row>
    <row r="105" spans="28:51" s="35" customFormat="1" ht="15" customHeight="1" x14ac:dyDescent="0.2"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</row>
    <row r="106" spans="28:51" s="35" customFormat="1" ht="15" customHeight="1" x14ac:dyDescent="0.2"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</row>
    <row r="107" spans="28:51" s="35" customFormat="1" ht="15" customHeight="1" x14ac:dyDescent="0.2"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</row>
    <row r="108" spans="28:51" s="35" customFormat="1" ht="15" customHeight="1" x14ac:dyDescent="0.2"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</row>
    <row r="109" spans="28:51" s="35" customFormat="1" ht="15" customHeight="1" x14ac:dyDescent="0.2"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</row>
    <row r="110" spans="28:51" s="35" customFormat="1" ht="15" customHeight="1" x14ac:dyDescent="0.2"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</row>
    <row r="111" spans="28:51" s="35" customFormat="1" ht="15" customHeight="1" x14ac:dyDescent="0.2"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</row>
    <row r="112" spans="28:51" s="35" customFormat="1" ht="15" customHeight="1" x14ac:dyDescent="0.2"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</row>
    <row r="113" spans="28:51" s="35" customFormat="1" ht="15" customHeight="1" x14ac:dyDescent="0.2"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</row>
    <row r="114" spans="28:51" s="35" customFormat="1" ht="15" customHeight="1" x14ac:dyDescent="0.2"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</row>
    <row r="115" spans="28:51" s="35" customFormat="1" ht="15" customHeight="1" x14ac:dyDescent="0.2"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</row>
    <row r="116" spans="28:51" s="35" customFormat="1" ht="15" customHeight="1" x14ac:dyDescent="0.2"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</row>
    <row r="117" spans="28:51" s="35" customFormat="1" ht="15" customHeight="1" x14ac:dyDescent="0.2"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</row>
    <row r="118" spans="28:51" s="35" customFormat="1" ht="15" customHeight="1" x14ac:dyDescent="0.2"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</row>
    <row r="119" spans="28:51" s="35" customFormat="1" ht="15" customHeight="1" x14ac:dyDescent="0.2"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</row>
    <row r="120" spans="28:51" s="35" customFormat="1" ht="15" customHeight="1" x14ac:dyDescent="0.2"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</row>
    <row r="121" spans="28:51" s="35" customFormat="1" ht="15" customHeight="1" x14ac:dyDescent="0.2"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</row>
    <row r="122" spans="28:51" s="35" customFormat="1" ht="15" customHeight="1" x14ac:dyDescent="0.2"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</row>
    <row r="123" spans="28:51" s="35" customFormat="1" ht="15" customHeight="1" x14ac:dyDescent="0.2"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</row>
    <row r="124" spans="28:51" s="35" customFormat="1" ht="15" customHeight="1" x14ac:dyDescent="0.2"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</row>
    <row r="125" spans="28:51" s="35" customFormat="1" ht="15" customHeight="1" x14ac:dyDescent="0.2"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</row>
    <row r="126" spans="28:51" s="35" customFormat="1" ht="15" customHeight="1" x14ac:dyDescent="0.2"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</row>
    <row r="127" spans="28:51" s="35" customFormat="1" ht="15" customHeight="1" x14ac:dyDescent="0.2"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</row>
    <row r="128" spans="28:51" s="35" customFormat="1" ht="15" customHeight="1" x14ac:dyDescent="0.2"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</row>
    <row r="129" spans="28:51" s="35" customFormat="1" ht="15" customHeight="1" x14ac:dyDescent="0.2"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</row>
    <row r="130" spans="28:51" s="35" customFormat="1" ht="15" customHeight="1" x14ac:dyDescent="0.2"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</row>
    <row r="131" spans="28:51" s="35" customFormat="1" ht="15" customHeight="1" x14ac:dyDescent="0.2"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</row>
    <row r="132" spans="28:51" s="35" customFormat="1" ht="15" customHeight="1" x14ac:dyDescent="0.2"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</row>
    <row r="133" spans="28:51" s="35" customFormat="1" ht="15" customHeight="1" x14ac:dyDescent="0.2"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</row>
    <row r="134" spans="28:51" s="35" customFormat="1" ht="15" customHeight="1" x14ac:dyDescent="0.2"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</row>
    <row r="135" spans="28:51" s="35" customFormat="1" ht="15" customHeight="1" x14ac:dyDescent="0.2"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</row>
    <row r="136" spans="28:51" s="35" customFormat="1" ht="15" customHeight="1" x14ac:dyDescent="0.2"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</row>
    <row r="137" spans="28:51" s="35" customFormat="1" ht="15" customHeight="1" x14ac:dyDescent="0.2"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</row>
  </sheetData>
  <mergeCells count="30">
    <mergeCell ref="AA3:AA8"/>
    <mergeCell ref="C9:M9"/>
    <mergeCell ref="A2:AB2"/>
    <mergeCell ref="B3:B9"/>
    <mergeCell ref="C3:C8"/>
    <mergeCell ref="D3:D8"/>
    <mergeCell ref="E3:E8"/>
    <mergeCell ref="F3:F8"/>
    <mergeCell ref="G3:G8"/>
    <mergeCell ref="H3:H8"/>
    <mergeCell ref="I3:I8"/>
    <mergeCell ref="J3:J8"/>
    <mergeCell ref="K3:K8"/>
    <mergeCell ref="L3:L8"/>
    <mergeCell ref="M3:M8"/>
    <mergeCell ref="X3:X8"/>
    <mergeCell ref="Y3:Y8"/>
    <mergeCell ref="Z3:Z8"/>
    <mergeCell ref="O3:O8"/>
    <mergeCell ref="P3:P8"/>
    <mergeCell ref="Q3:R7"/>
    <mergeCell ref="S3:S8"/>
    <mergeCell ref="T3:T8"/>
    <mergeCell ref="O9:P9"/>
    <mergeCell ref="Q9:T9"/>
    <mergeCell ref="U9:W9"/>
    <mergeCell ref="N3:N9"/>
    <mergeCell ref="U3:U8"/>
    <mergeCell ref="V3:V8"/>
    <mergeCell ref="W3:W8"/>
  </mergeCells>
  <printOptions horizontalCentered="1" verticalCentered="1"/>
  <pageMargins left="0.25" right="0.25" top="0.25" bottom="0.25" header="0.5" footer="0.5"/>
  <pageSetup paperSize="17" scale="39" orientation="landscape" horizontalDpi="1200" verticalDpi="300" r:id="rId1"/>
  <headerFooter alignWithMargins="0">
    <oddFooter>&amp;R&amp;D&amp;F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0">
    <pageSetUpPr fitToPage="1"/>
  </sheetPr>
  <dimension ref="A1:BE208"/>
  <sheetViews>
    <sheetView showGridLines="0" showZeros="0" topLeftCell="F1" zoomScale="75" zoomScaleNormal="55" workbookViewId="0">
      <pane ySplit="9" topLeftCell="A58" activePane="bottomLeft" state="frozen"/>
      <selection pane="bottomLeft" activeCell="AD1" sqref="AD1"/>
    </sheetView>
  </sheetViews>
  <sheetFormatPr defaultRowHeight="12.75" x14ac:dyDescent="0.2"/>
  <cols>
    <col min="1" max="1" width="2.7109375" style="1" customWidth="1"/>
    <col min="2" max="2" width="12.7109375" style="1" customWidth="1"/>
    <col min="3" max="3" width="70.7109375" style="1" customWidth="1"/>
    <col min="4" max="8" width="12.7109375" style="1" customWidth="1"/>
    <col min="9" max="15" width="12.7109375" style="35" customWidth="1"/>
    <col min="16" max="16" width="14.7109375" style="1" customWidth="1"/>
    <col min="17" max="17" width="8.7109375" style="1" customWidth="1"/>
    <col min="18" max="18" width="12.7109375" style="1" customWidth="1"/>
    <col min="19" max="20" width="11.7109375" style="1" customWidth="1"/>
    <col min="21" max="22" width="8.7109375" style="1" customWidth="1"/>
    <col min="23" max="23" width="20.7109375" style="1" customWidth="1"/>
    <col min="24" max="25" width="18.7109375" style="1" customWidth="1"/>
    <col min="26" max="26" width="18.7109375" style="35" customWidth="1"/>
    <col min="27" max="27" width="18.7109375" style="1" customWidth="1"/>
    <col min="28" max="28" width="12.7109375" style="35" customWidth="1"/>
    <col min="29" max="29" width="21" style="35" customWidth="1"/>
    <col min="30" max="30" width="18.7109375" style="35" customWidth="1"/>
    <col min="31" max="31" width="1.7109375" customWidth="1"/>
    <col min="55" max="55" width="1.7109375" style="1" customWidth="1"/>
    <col min="56" max="57" width="14.7109375" style="1" customWidth="1"/>
    <col min="58" max="59" width="14.7109375" customWidth="1"/>
  </cols>
  <sheetData>
    <row r="1" spans="1:55" s="35" customFormat="1" ht="1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55" s="35" customFormat="1" ht="21" customHeight="1" thickBot="1" x14ac:dyDescent="0.25">
      <c r="A2" s="97" t="s">
        <v>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BC2" s="33"/>
    </row>
    <row r="3" spans="1:55" s="11" customFormat="1" ht="15" customHeight="1" x14ac:dyDescent="0.25">
      <c r="A3" s="4"/>
      <c r="B3" s="85" t="s">
        <v>22</v>
      </c>
      <c r="C3" s="81" t="s">
        <v>11</v>
      </c>
      <c r="D3" s="81" t="s">
        <v>13</v>
      </c>
      <c r="E3" s="81" t="s">
        <v>77</v>
      </c>
      <c r="F3" s="81" t="s">
        <v>78</v>
      </c>
      <c r="G3" s="81" t="s">
        <v>79</v>
      </c>
      <c r="H3" s="85" t="s">
        <v>80</v>
      </c>
      <c r="I3" s="81" t="s">
        <v>81</v>
      </c>
      <c r="J3" s="81" t="s">
        <v>82</v>
      </c>
      <c r="K3" s="81" t="s">
        <v>83</v>
      </c>
      <c r="L3" s="85" t="s">
        <v>84</v>
      </c>
      <c r="M3" s="81" t="s">
        <v>85</v>
      </c>
      <c r="N3" s="81" t="s">
        <v>86</v>
      </c>
      <c r="O3" s="85" t="s">
        <v>87</v>
      </c>
      <c r="P3" s="85" t="s">
        <v>23</v>
      </c>
      <c r="Q3" s="74" t="s">
        <v>24</v>
      </c>
      <c r="R3" s="75"/>
      <c r="S3" s="85" t="s">
        <v>19</v>
      </c>
      <c r="T3" s="85" t="s">
        <v>17</v>
      </c>
      <c r="U3" s="74" t="s">
        <v>25</v>
      </c>
      <c r="V3" s="103"/>
      <c r="W3" s="85" t="s">
        <v>0</v>
      </c>
      <c r="X3" s="85" t="s">
        <v>4</v>
      </c>
      <c r="Y3" s="85" t="s">
        <v>21</v>
      </c>
      <c r="Z3" s="85" t="s">
        <v>171</v>
      </c>
      <c r="AA3" s="85" t="s">
        <v>26</v>
      </c>
      <c r="AB3" s="85" t="s">
        <v>172</v>
      </c>
      <c r="AC3" s="85" t="s">
        <v>73</v>
      </c>
      <c r="AD3" s="85" t="s">
        <v>74</v>
      </c>
    </row>
    <row r="4" spans="1:55" s="11" customFormat="1" ht="15" customHeight="1" x14ac:dyDescent="0.25">
      <c r="A4" s="4"/>
      <c r="B4" s="86"/>
      <c r="C4" s="82"/>
      <c r="D4" s="82"/>
      <c r="E4" s="82"/>
      <c r="F4" s="82"/>
      <c r="G4" s="82"/>
      <c r="H4" s="86"/>
      <c r="I4" s="82"/>
      <c r="J4" s="82"/>
      <c r="K4" s="82"/>
      <c r="L4" s="86"/>
      <c r="M4" s="82"/>
      <c r="N4" s="82"/>
      <c r="O4" s="86"/>
      <c r="P4" s="86"/>
      <c r="Q4" s="76"/>
      <c r="R4" s="77"/>
      <c r="S4" s="86"/>
      <c r="T4" s="86"/>
      <c r="U4" s="76"/>
      <c r="V4" s="104"/>
      <c r="W4" s="86"/>
      <c r="X4" s="86"/>
      <c r="Y4" s="86"/>
      <c r="Z4" s="86"/>
      <c r="AA4" s="86"/>
      <c r="AB4" s="86"/>
      <c r="AC4" s="86"/>
      <c r="AD4" s="86"/>
    </row>
    <row r="5" spans="1:55" s="11" customFormat="1" ht="15" customHeight="1" x14ac:dyDescent="0.25">
      <c r="A5" s="4"/>
      <c r="B5" s="86"/>
      <c r="C5" s="82"/>
      <c r="D5" s="82"/>
      <c r="E5" s="82"/>
      <c r="F5" s="82"/>
      <c r="G5" s="82"/>
      <c r="H5" s="86"/>
      <c r="I5" s="82"/>
      <c r="J5" s="82"/>
      <c r="K5" s="82"/>
      <c r="L5" s="86"/>
      <c r="M5" s="82"/>
      <c r="N5" s="82"/>
      <c r="O5" s="86"/>
      <c r="P5" s="86"/>
      <c r="Q5" s="76"/>
      <c r="R5" s="77"/>
      <c r="S5" s="86"/>
      <c r="T5" s="86"/>
      <c r="U5" s="76"/>
      <c r="V5" s="104"/>
      <c r="W5" s="86"/>
      <c r="X5" s="86"/>
      <c r="Y5" s="86"/>
      <c r="Z5" s="86"/>
      <c r="AA5" s="86"/>
      <c r="AB5" s="86"/>
      <c r="AC5" s="86"/>
      <c r="AD5" s="86"/>
    </row>
    <row r="6" spans="1:55" s="11" customFormat="1" ht="15" customHeight="1" x14ac:dyDescent="0.25">
      <c r="A6" s="4"/>
      <c r="B6" s="86"/>
      <c r="C6" s="82"/>
      <c r="D6" s="82"/>
      <c r="E6" s="89"/>
      <c r="F6" s="89"/>
      <c r="G6" s="83"/>
      <c r="H6" s="87"/>
      <c r="I6" s="89"/>
      <c r="J6" s="89"/>
      <c r="K6" s="83"/>
      <c r="L6" s="87"/>
      <c r="M6" s="89"/>
      <c r="N6" s="83"/>
      <c r="O6" s="87"/>
      <c r="P6" s="91"/>
      <c r="Q6" s="78"/>
      <c r="R6" s="77"/>
      <c r="S6" s="91"/>
      <c r="T6" s="91"/>
      <c r="U6" s="105"/>
      <c r="V6" s="104"/>
      <c r="W6" s="91"/>
      <c r="X6" s="91"/>
      <c r="Y6" s="91"/>
      <c r="Z6" s="91"/>
      <c r="AA6" s="91"/>
      <c r="AB6" s="91"/>
      <c r="AC6" s="86"/>
      <c r="AD6" s="101"/>
    </row>
    <row r="7" spans="1:55" s="11" customFormat="1" ht="15" customHeight="1" thickBot="1" x14ac:dyDescent="0.3">
      <c r="A7" s="4"/>
      <c r="B7" s="86"/>
      <c r="C7" s="82"/>
      <c r="D7" s="82"/>
      <c r="E7" s="89"/>
      <c r="F7" s="89"/>
      <c r="G7" s="83"/>
      <c r="H7" s="87"/>
      <c r="I7" s="89"/>
      <c r="J7" s="89"/>
      <c r="K7" s="83"/>
      <c r="L7" s="87"/>
      <c r="M7" s="89"/>
      <c r="N7" s="83"/>
      <c r="O7" s="87"/>
      <c r="P7" s="91"/>
      <c r="Q7" s="78"/>
      <c r="R7" s="77"/>
      <c r="S7" s="91"/>
      <c r="T7" s="91"/>
      <c r="U7" s="106"/>
      <c r="V7" s="107"/>
      <c r="W7" s="91"/>
      <c r="X7" s="91"/>
      <c r="Y7" s="91"/>
      <c r="Z7" s="91"/>
      <c r="AA7" s="91"/>
      <c r="AB7" s="91"/>
      <c r="AC7" s="86"/>
      <c r="AD7" s="101"/>
    </row>
    <row r="8" spans="1:55" s="11" customFormat="1" ht="15" customHeight="1" thickBot="1" x14ac:dyDescent="0.3">
      <c r="A8" s="4"/>
      <c r="B8" s="86"/>
      <c r="C8" s="82"/>
      <c r="D8" s="82"/>
      <c r="E8" s="90"/>
      <c r="F8" s="90"/>
      <c r="G8" s="84"/>
      <c r="H8" s="88"/>
      <c r="I8" s="90"/>
      <c r="J8" s="90"/>
      <c r="K8" s="84"/>
      <c r="L8" s="88"/>
      <c r="M8" s="90"/>
      <c r="N8" s="84"/>
      <c r="O8" s="88"/>
      <c r="P8" s="91"/>
      <c r="Q8" s="79"/>
      <c r="R8" s="80"/>
      <c r="S8" s="92"/>
      <c r="T8" s="92"/>
      <c r="U8" s="12" t="s">
        <v>27</v>
      </c>
      <c r="V8" s="39" t="s">
        <v>28</v>
      </c>
      <c r="W8" s="92"/>
      <c r="X8" s="92"/>
      <c r="Y8" s="92"/>
      <c r="Z8" s="92"/>
      <c r="AA8" s="92"/>
      <c r="AB8" s="92"/>
      <c r="AC8" s="98"/>
      <c r="AD8" s="102"/>
    </row>
    <row r="9" spans="1:55" s="35" customFormat="1" ht="15" customHeight="1" thickBot="1" x14ac:dyDescent="0.3">
      <c r="A9" s="38"/>
      <c r="B9" s="98"/>
      <c r="C9" s="99"/>
      <c r="D9" s="99"/>
      <c r="E9" s="93" t="s">
        <v>65</v>
      </c>
      <c r="F9" s="94"/>
      <c r="G9" s="94"/>
      <c r="H9" s="94"/>
      <c r="I9" s="95"/>
      <c r="J9" s="95"/>
      <c r="K9" s="95"/>
      <c r="L9" s="95"/>
      <c r="M9" s="95"/>
      <c r="N9" s="95"/>
      <c r="O9" s="96"/>
      <c r="P9" s="92"/>
      <c r="Q9" s="39" t="s">
        <v>29</v>
      </c>
      <c r="R9" s="39" t="s">
        <v>30</v>
      </c>
      <c r="S9" s="93" t="s">
        <v>8</v>
      </c>
      <c r="T9" s="94"/>
      <c r="U9" s="93" t="s">
        <v>14</v>
      </c>
      <c r="V9" s="94"/>
      <c r="W9" s="94"/>
      <c r="X9" s="100"/>
      <c r="Y9" s="93" t="s">
        <v>8</v>
      </c>
      <c r="Z9" s="94"/>
      <c r="AA9" s="100"/>
      <c r="AB9" s="45"/>
      <c r="AC9" s="39" t="s">
        <v>69</v>
      </c>
      <c r="AD9" s="39" t="s">
        <v>72</v>
      </c>
    </row>
    <row r="10" spans="1:55" s="35" customFormat="1" ht="15" customHeight="1" thickBot="1" x14ac:dyDescent="0.25">
      <c r="A10" s="38"/>
      <c r="B10" s="13" t="s">
        <v>37</v>
      </c>
      <c r="C10" s="36" t="s">
        <v>38</v>
      </c>
      <c r="D10" s="8" t="s">
        <v>173</v>
      </c>
      <c r="E10" s="9">
        <v>2</v>
      </c>
      <c r="F10" s="9">
        <v>2</v>
      </c>
      <c r="G10" s="9">
        <v>2</v>
      </c>
      <c r="H10" s="9">
        <v>2</v>
      </c>
      <c r="I10" s="9">
        <v>2</v>
      </c>
      <c r="J10" s="9">
        <v>2</v>
      </c>
      <c r="K10" s="9">
        <v>2</v>
      </c>
      <c r="L10" s="9">
        <v>2</v>
      </c>
      <c r="M10" s="9">
        <v>2</v>
      </c>
      <c r="N10" s="9">
        <v>2</v>
      </c>
      <c r="O10" s="9">
        <v>2</v>
      </c>
      <c r="P10" s="46">
        <f xml:space="preserve"> MAX(E10:O10)</f>
        <v>2</v>
      </c>
      <c r="Q10" s="9">
        <f t="shared" ref="Q10" si="0">P10</f>
        <v>2</v>
      </c>
      <c r="R10" s="8">
        <f>Q10*((24*60)/144)</f>
        <v>20</v>
      </c>
      <c r="S10" s="9"/>
      <c r="T10" s="9"/>
      <c r="U10" s="9"/>
      <c r="V10" s="9"/>
      <c r="W10" s="9"/>
      <c r="X10" s="9"/>
      <c r="Y10" s="9"/>
      <c r="Z10" s="9"/>
      <c r="AA10" s="43"/>
      <c r="AB10" s="9"/>
      <c r="AC10" s="43"/>
      <c r="AD10" s="43"/>
    </row>
    <row r="11" spans="1:55" s="35" customFormat="1" ht="15" customHeight="1" thickBot="1" x14ac:dyDescent="0.25">
      <c r="A11" s="38"/>
      <c r="B11" s="13" t="s">
        <v>1</v>
      </c>
      <c r="C11" s="36" t="s">
        <v>36</v>
      </c>
      <c r="D11" s="8" t="s">
        <v>174</v>
      </c>
      <c r="E11" s="9">
        <v>28</v>
      </c>
      <c r="F11" s="9">
        <v>28</v>
      </c>
      <c r="G11" s="9">
        <v>28</v>
      </c>
      <c r="H11" s="9">
        <v>28</v>
      </c>
      <c r="I11" s="9">
        <v>28</v>
      </c>
      <c r="J11" s="9">
        <v>28</v>
      </c>
      <c r="K11" s="9">
        <v>28</v>
      </c>
      <c r="L11" s="9">
        <v>28</v>
      </c>
      <c r="M11" s="9">
        <v>28</v>
      </c>
      <c r="N11" s="9">
        <v>28</v>
      </c>
      <c r="O11" s="9">
        <v>28</v>
      </c>
      <c r="P11" s="46">
        <f t="shared" ref="P11:P45" si="1" xml:space="preserve"> MAX(E11:O11)</f>
        <v>28</v>
      </c>
      <c r="Q11" s="9">
        <f t="shared" ref="Q11:Q45" si="2">P11</f>
        <v>28</v>
      </c>
      <c r="R11" s="8">
        <f>Q11*((24*48)/144)</f>
        <v>224</v>
      </c>
      <c r="S11" s="9"/>
      <c r="T11" s="9"/>
      <c r="U11" s="9"/>
      <c r="V11" s="9"/>
      <c r="W11" s="9"/>
      <c r="X11" s="9"/>
      <c r="Y11" s="9"/>
      <c r="Z11" s="9"/>
      <c r="AA11" s="43"/>
      <c r="AB11" s="9"/>
      <c r="AC11" s="43"/>
      <c r="AD11" s="43"/>
    </row>
    <row r="12" spans="1:55" s="35" customFormat="1" ht="15" customHeight="1" thickBot="1" x14ac:dyDescent="0.25">
      <c r="A12" s="38"/>
      <c r="B12" s="13" t="s">
        <v>100</v>
      </c>
      <c r="C12" s="36" t="s">
        <v>101</v>
      </c>
      <c r="D12" s="8" t="s">
        <v>45</v>
      </c>
      <c r="E12" s="9">
        <v>16</v>
      </c>
      <c r="F12" s="9">
        <v>2</v>
      </c>
      <c r="G12" s="9">
        <v>10</v>
      </c>
      <c r="H12" s="9"/>
      <c r="I12" s="9">
        <v>6</v>
      </c>
      <c r="J12" s="9">
        <v>4</v>
      </c>
      <c r="K12" s="9"/>
      <c r="L12" s="9"/>
      <c r="M12" s="9">
        <v>2</v>
      </c>
      <c r="N12" s="9">
        <v>2</v>
      </c>
      <c r="O12" s="9"/>
      <c r="P12" s="46">
        <f t="shared" ref="P12" si="3" xml:space="preserve"> MAX(E12:O12)</f>
        <v>16</v>
      </c>
      <c r="Q12" s="9">
        <f t="shared" ref="Q12" si="4">P12</f>
        <v>16</v>
      </c>
      <c r="R12" s="8">
        <f>Q12*((24*24)/144)</f>
        <v>64</v>
      </c>
      <c r="S12" s="9"/>
      <c r="T12" s="9"/>
      <c r="U12" s="9"/>
      <c r="V12" s="9"/>
      <c r="W12" s="9"/>
      <c r="X12" s="9"/>
      <c r="Y12" s="9"/>
      <c r="Z12" s="9"/>
      <c r="AA12" s="43"/>
      <c r="AB12" s="9"/>
      <c r="AC12" s="43"/>
      <c r="AD12" s="43"/>
    </row>
    <row r="13" spans="1:55" s="35" customFormat="1" ht="15" customHeight="1" thickBot="1" x14ac:dyDescent="0.25">
      <c r="A13" s="38"/>
      <c r="B13" s="13" t="s">
        <v>100</v>
      </c>
      <c r="C13" s="36" t="s">
        <v>105</v>
      </c>
      <c r="D13" s="8" t="s">
        <v>106</v>
      </c>
      <c r="E13" s="9">
        <v>15</v>
      </c>
      <c r="F13" s="9" t="s">
        <v>9</v>
      </c>
      <c r="G13" s="9"/>
      <c r="H13" s="9"/>
      <c r="I13" s="9"/>
      <c r="J13" s="9" t="s">
        <v>9</v>
      </c>
      <c r="K13" s="9"/>
      <c r="L13" s="9"/>
      <c r="M13" s="9" t="s">
        <v>9</v>
      </c>
      <c r="N13" s="9"/>
      <c r="O13" s="9"/>
      <c r="P13" s="46">
        <f xml:space="preserve"> MAX(E13:O13)</f>
        <v>15</v>
      </c>
      <c r="Q13" s="9">
        <f t="shared" ref="Q13" si="5">P13</f>
        <v>15</v>
      </c>
      <c r="R13" s="8">
        <f>Q13*((12*24)/144)</f>
        <v>30</v>
      </c>
      <c r="S13" s="9"/>
      <c r="T13" s="9"/>
      <c r="U13" s="9"/>
      <c r="V13" s="9"/>
      <c r="W13" s="9"/>
      <c r="X13" s="9"/>
      <c r="Y13" s="9"/>
      <c r="Z13" s="9"/>
      <c r="AA13" s="43"/>
      <c r="AB13" s="9"/>
      <c r="AC13" s="43"/>
      <c r="AD13" s="43"/>
    </row>
    <row r="14" spans="1:55" s="35" customFormat="1" ht="15" customHeight="1" thickBot="1" x14ac:dyDescent="0.25">
      <c r="A14" s="38"/>
      <c r="B14" s="13" t="s">
        <v>99</v>
      </c>
      <c r="C14" s="36" t="s">
        <v>112</v>
      </c>
      <c r="D14" s="8" t="s">
        <v>106</v>
      </c>
      <c r="E14" s="9">
        <v>16</v>
      </c>
      <c r="F14" s="9">
        <v>1</v>
      </c>
      <c r="G14" s="9">
        <v>5</v>
      </c>
      <c r="H14" s="9"/>
      <c r="I14" s="9">
        <v>2</v>
      </c>
      <c r="J14" s="9">
        <v>2</v>
      </c>
      <c r="K14" s="9"/>
      <c r="L14" s="9"/>
      <c r="M14" s="9">
        <v>1</v>
      </c>
      <c r="N14" s="9">
        <v>1</v>
      </c>
      <c r="O14" s="9"/>
      <c r="P14" s="46">
        <f t="shared" si="1"/>
        <v>16</v>
      </c>
      <c r="Q14" s="9">
        <f t="shared" si="2"/>
        <v>16</v>
      </c>
      <c r="R14" s="8">
        <f t="shared" ref="R14:R16" si="6">Q14*((12*24)/144)</f>
        <v>32</v>
      </c>
      <c r="S14" s="9"/>
      <c r="T14" s="9"/>
      <c r="U14" s="9"/>
      <c r="V14" s="9"/>
      <c r="W14" s="9"/>
      <c r="X14" s="9"/>
      <c r="Y14" s="9"/>
      <c r="Z14" s="9"/>
      <c r="AA14" s="43"/>
      <c r="AB14" s="9"/>
      <c r="AC14" s="43"/>
      <c r="AD14" s="43"/>
    </row>
    <row r="15" spans="1:55" s="35" customFormat="1" ht="15" customHeight="1" thickBot="1" x14ac:dyDescent="0.25">
      <c r="A15" s="38"/>
      <c r="B15" s="13" t="s">
        <v>141</v>
      </c>
      <c r="C15" s="36" t="s">
        <v>142</v>
      </c>
      <c r="D15" s="8" t="s">
        <v>106</v>
      </c>
      <c r="E15" s="9"/>
      <c r="F15" s="9">
        <v>1</v>
      </c>
      <c r="G15" s="9">
        <v>2</v>
      </c>
      <c r="H15" s="9"/>
      <c r="I15" s="9">
        <v>2</v>
      </c>
      <c r="J15" s="9">
        <v>2</v>
      </c>
      <c r="K15" s="9"/>
      <c r="L15" s="9"/>
      <c r="M15" s="9">
        <v>1</v>
      </c>
      <c r="N15" s="9">
        <v>1</v>
      </c>
      <c r="O15" s="9"/>
      <c r="P15" s="46">
        <f t="shared" si="1"/>
        <v>2</v>
      </c>
      <c r="Q15" s="9">
        <f t="shared" si="2"/>
        <v>2</v>
      </c>
      <c r="R15" s="8">
        <f t="shared" si="6"/>
        <v>4</v>
      </c>
      <c r="S15" s="9"/>
      <c r="T15" s="9"/>
      <c r="U15" s="9"/>
      <c r="V15" s="9"/>
      <c r="W15" s="9"/>
      <c r="X15" s="9"/>
      <c r="Y15" s="9"/>
      <c r="Z15" s="9"/>
      <c r="AA15" s="43"/>
      <c r="AB15" s="9"/>
      <c r="AC15" s="43"/>
      <c r="AD15" s="43"/>
    </row>
    <row r="16" spans="1:55" s="35" customFormat="1" ht="15" customHeight="1" thickBot="1" x14ac:dyDescent="0.25">
      <c r="A16" s="38"/>
      <c r="B16" s="13" t="s">
        <v>97</v>
      </c>
      <c r="C16" s="36" t="s">
        <v>98</v>
      </c>
      <c r="D16" s="8" t="s">
        <v>106</v>
      </c>
      <c r="E16" s="9">
        <v>16</v>
      </c>
      <c r="F16" s="9" t="s">
        <v>9</v>
      </c>
      <c r="G16" s="9"/>
      <c r="H16" s="9"/>
      <c r="I16" s="9">
        <v>2</v>
      </c>
      <c r="J16" s="9" t="s">
        <v>9</v>
      </c>
      <c r="K16" s="9"/>
      <c r="L16" s="9"/>
      <c r="M16" s="9" t="s">
        <v>9</v>
      </c>
      <c r="N16" s="9"/>
      <c r="O16" s="9"/>
      <c r="P16" s="46">
        <f t="shared" ref="P16:P19" si="7" xml:space="preserve"> MAX(E16:O16)</f>
        <v>16</v>
      </c>
      <c r="Q16" s="9">
        <f t="shared" ref="Q16:Q19" si="8">P16</f>
        <v>16</v>
      </c>
      <c r="R16" s="8">
        <f t="shared" si="6"/>
        <v>32</v>
      </c>
      <c r="S16" s="9"/>
      <c r="T16" s="9"/>
      <c r="U16" s="9"/>
      <c r="V16" s="9"/>
      <c r="W16" s="9"/>
      <c r="X16" s="9"/>
      <c r="Y16" s="9"/>
      <c r="Z16" s="9"/>
      <c r="AA16" s="43"/>
      <c r="AB16" s="9"/>
      <c r="AC16" s="43"/>
      <c r="AD16" s="43"/>
    </row>
    <row r="17" spans="1:30" s="35" customFormat="1" ht="15" customHeight="1" thickBot="1" x14ac:dyDescent="0.25">
      <c r="A17" s="38"/>
      <c r="B17" s="13" t="s">
        <v>107</v>
      </c>
      <c r="C17" s="36" t="s">
        <v>108</v>
      </c>
      <c r="D17" s="8" t="s">
        <v>54</v>
      </c>
      <c r="E17" s="9">
        <v>2</v>
      </c>
      <c r="F17" s="9" t="s">
        <v>9</v>
      </c>
      <c r="G17" s="9"/>
      <c r="H17" s="9"/>
      <c r="I17" s="9">
        <v>1</v>
      </c>
      <c r="J17" s="9" t="s">
        <v>9</v>
      </c>
      <c r="K17" s="9"/>
      <c r="L17" s="9"/>
      <c r="M17" s="9" t="s">
        <v>9</v>
      </c>
      <c r="N17" s="9"/>
      <c r="O17" s="9"/>
      <c r="P17" s="46">
        <f t="shared" ref="P17:P21" si="9" xml:space="preserve"> MAX(E17:O17)</f>
        <v>2</v>
      </c>
      <c r="Q17" s="9">
        <f t="shared" ref="Q17" si="10">P17</f>
        <v>2</v>
      </c>
      <c r="R17" s="8">
        <f>Q17*((18*24)/144)</f>
        <v>6</v>
      </c>
      <c r="S17" s="9"/>
      <c r="T17" s="9"/>
      <c r="U17" s="9"/>
      <c r="V17" s="9"/>
      <c r="W17" s="9"/>
      <c r="X17" s="9"/>
      <c r="Y17" s="9"/>
      <c r="Z17" s="9"/>
      <c r="AA17" s="43"/>
      <c r="AB17" s="9"/>
      <c r="AC17" s="43"/>
      <c r="AD17" s="43"/>
    </row>
    <row r="18" spans="1:30" s="35" customFormat="1" ht="15" customHeight="1" thickBot="1" x14ac:dyDescent="0.25">
      <c r="A18" s="38"/>
      <c r="B18" s="13" t="s">
        <v>146</v>
      </c>
      <c r="C18" s="36" t="s">
        <v>147</v>
      </c>
      <c r="D18" s="8" t="s">
        <v>148</v>
      </c>
      <c r="E18" s="9"/>
      <c r="F18" s="9">
        <v>1</v>
      </c>
      <c r="G18" s="9"/>
      <c r="H18" s="9"/>
      <c r="I18" s="9"/>
      <c r="J18" s="9"/>
      <c r="K18" s="9"/>
      <c r="L18" s="9"/>
      <c r="M18" s="9"/>
      <c r="N18" s="9"/>
      <c r="O18" s="9"/>
      <c r="P18" s="46">
        <f t="shared" si="9"/>
        <v>1</v>
      </c>
      <c r="Q18" s="9">
        <f t="shared" si="2"/>
        <v>1</v>
      </c>
      <c r="R18" s="8">
        <f>Q18*((18*24)/144)</f>
        <v>3</v>
      </c>
      <c r="S18" s="9"/>
      <c r="T18" s="9"/>
      <c r="U18" s="9"/>
      <c r="V18" s="9"/>
      <c r="W18" s="9"/>
      <c r="X18" s="9"/>
      <c r="Y18" s="9"/>
      <c r="Z18" s="9"/>
      <c r="AA18" s="43"/>
      <c r="AB18" s="9"/>
      <c r="AC18" s="43"/>
      <c r="AD18" s="43"/>
    </row>
    <row r="19" spans="1:30" s="35" customFormat="1" ht="15" customHeight="1" thickBot="1" x14ac:dyDescent="0.25">
      <c r="A19" s="38"/>
      <c r="B19" s="13" t="s">
        <v>104</v>
      </c>
      <c r="C19" s="36" t="s">
        <v>103</v>
      </c>
      <c r="D19" s="8" t="s">
        <v>106</v>
      </c>
      <c r="E19" s="9">
        <v>12</v>
      </c>
      <c r="F19" s="9" t="s">
        <v>9</v>
      </c>
      <c r="G19" s="9"/>
      <c r="H19" s="9"/>
      <c r="I19" s="9">
        <v>1</v>
      </c>
      <c r="J19" s="9" t="s">
        <v>9</v>
      </c>
      <c r="K19" s="9"/>
      <c r="L19" s="9"/>
      <c r="M19" s="9" t="s">
        <v>9</v>
      </c>
      <c r="N19" s="9"/>
      <c r="O19" s="9"/>
      <c r="P19" s="46">
        <f t="shared" si="7"/>
        <v>12</v>
      </c>
      <c r="Q19" s="9">
        <f t="shared" si="8"/>
        <v>12</v>
      </c>
      <c r="R19" s="8">
        <f t="shared" ref="R19:R22" si="11">Q19*((12*24)/144)</f>
        <v>24</v>
      </c>
      <c r="S19" s="9"/>
      <c r="T19" s="9"/>
      <c r="U19" s="9"/>
      <c r="V19" s="9"/>
      <c r="W19" s="9"/>
      <c r="X19" s="9"/>
      <c r="Y19" s="9"/>
      <c r="Z19" s="9"/>
      <c r="AA19" s="43"/>
      <c r="AB19" s="9"/>
      <c r="AC19" s="43"/>
      <c r="AD19" s="43"/>
    </row>
    <row r="20" spans="1:30" s="35" customFormat="1" ht="15" customHeight="1" thickBot="1" x14ac:dyDescent="0.25">
      <c r="A20" s="38"/>
      <c r="B20" s="13" t="s">
        <v>153</v>
      </c>
      <c r="C20" s="36" t="s">
        <v>103</v>
      </c>
      <c r="D20" s="8" t="s">
        <v>106</v>
      </c>
      <c r="E20" s="9"/>
      <c r="F20" s="9"/>
      <c r="G20" s="9">
        <v>3</v>
      </c>
      <c r="H20" s="9"/>
      <c r="I20" s="9"/>
      <c r="J20" s="9"/>
      <c r="K20" s="9"/>
      <c r="L20" s="9"/>
      <c r="M20" s="9"/>
      <c r="N20" s="9"/>
      <c r="O20" s="9"/>
      <c r="P20" s="46">
        <f t="shared" si="9"/>
        <v>3</v>
      </c>
      <c r="Q20" s="9">
        <f t="shared" si="2"/>
        <v>3</v>
      </c>
      <c r="R20" s="8">
        <f t="shared" si="11"/>
        <v>6</v>
      </c>
      <c r="S20" s="9"/>
      <c r="T20" s="9"/>
      <c r="U20" s="9"/>
      <c r="V20" s="9"/>
      <c r="W20" s="9"/>
      <c r="X20" s="9"/>
      <c r="Y20" s="9"/>
      <c r="Z20" s="9"/>
      <c r="AA20" s="43"/>
      <c r="AB20" s="9"/>
      <c r="AC20" s="43"/>
      <c r="AD20" s="43"/>
    </row>
    <row r="21" spans="1:30" s="35" customFormat="1" ht="15" customHeight="1" thickBot="1" x14ac:dyDescent="0.25">
      <c r="A21" s="38"/>
      <c r="B21" s="13" t="s">
        <v>161</v>
      </c>
      <c r="C21" s="36" t="s">
        <v>103</v>
      </c>
      <c r="D21" s="8" t="s">
        <v>106</v>
      </c>
      <c r="E21" s="9"/>
      <c r="F21" s="9"/>
      <c r="G21" s="9">
        <v>1</v>
      </c>
      <c r="H21" s="9"/>
      <c r="I21" s="9"/>
      <c r="J21" s="9"/>
      <c r="K21" s="9"/>
      <c r="L21" s="9"/>
      <c r="M21" s="9">
        <v>1</v>
      </c>
      <c r="N21" s="9">
        <v>1</v>
      </c>
      <c r="O21" s="9"/>
      <c r="P21" s="46">
        <f t="shared" si="9"/>
        <v>1</v>
      </c>
      <c r="Q21" s="9">
        <f t="shared" si="2"/>
        <v>1</v>
      </c>
      <c r="R21" s="8">
        <f t="shared" si="11"/>
        <v>2</v>
      </c>
      <c r="S21" s="9"/>
      <c r="T21" s="9"/>
      <c r="U21" s="9"/>
      <c r="V21" s="9"/>
      <c r="W21" s="9"/>
      <c r="X21" s="9"/>
      <c r="Y21" s="9"/>
      <c r="Z21" s="9"/>
      <c r="AA21" s="43"/>
      <c r="AB21" s="9"/>
      <c r="AC21" s="43"/>
      <c r="AD21" s="43"/>
    </row>
    <row r="22" spans="1:30" s="35" customFormat="1" ht="15" customHeight="1" thickBot="1" x14ac:dyDescent="0.25">
      <c r="A22" s="38"/>
      <c r="B22" s="13" t="s">
        <v>102</v>
      </c>
      <c r="C22" s="36" t="s">
        <v>103</v>
      </c>
      <c r="D22" s="8" t="s">
        <v>106</v>
      </c>
      <c r="E22" s="9">
        <v>4</v>
      </c>
      <c r="F22" s="9">
        <v>1</v>
      </c>
      <c r="G22" s="9">
        <v>2</v>
      </c>
      <c r="H22" s="9"/>
      <c r="I22" s="9">
        <v>3</v>
      </c>
      <c r="J22" s="9">
        <v>2</v>
      </c>
      <c r="K22" s="9"/>
      <c r="L22" s="9"/>
      <c r="M22" s="9" t="s">
        <v>9</v>
      </c>
      <c r="N22" s="9"/>
      <c r="O22" s="9"/>
      <c r="P22" s="46">
        <f t="shared" ref="P22" si="12" xml:space="preserve"> MAX(E22:O22)</f>
        <v>4</v>
      </c>
      <c r="Q22" s="9">
        <f t="shared" ref="Q22" si="13">P22</f>
        <v>4</v>
      </c>
      <c r="R22" s="8">
        <f t="shared" si="11"/>
        <v>8</v>
      </c>
      <c r="S22" s="9"/>
      <c r="T22" s="9"/>
      <c r="U22" s="9"/>
      <c r="V22" s="9"/>
      <c r="W22" s="9"/>
      <c r="X22" s="9"/>
      <c r="Y22" s="9"/>
      <c r="Z22" s="9"/>
      <c r="AA22" s="43"/>
      <c r="AB22" s="9"/>
      <c r="AC22" s="43"/>
      <c r="AD22" s="43"/>
    </row>
    <row r="23" spans="1:30" s="35" customFormat="1" ht="15" customHeight="1" thickBot="1" x14ac:dyDescent="0.25">
      <c r="A23" s="38"/>
      <c r="B23" s="13" t="s">
        <v>48</v>
      </c>
      <c r="C23" s="36" t="s">
        <v>49</v>
      </c>
      <c r="D23" s="8" t="s">
        <v>50</v>
      </c>
      <c r="E23" s="9"/>
      <c r="F23" s="9">
        <v>4</v>
      </c>
      <c r="G23" s="9">
        <v>16</v>
      </c>
      <c r="H23" s="9"/>
      <c r="I23" s="9"/>
      <c r="J23" s="9" t="s">
        <v>9</v>
      </c>
      <c r="K23" s="9"/>
      <c r="L23" s="9"/>
      <c r="M23" s="9" t="s">
        <v>9</v>
      </c>
      <c r="N23" s="9"/>
      <c r="O23" s="9"/>
      <c r="P23" s="46">
        <f t="shared" si="1"/>
        <v>16</v>
      </c>
      <c r="Q23" s="9">
        <f t="shared" si="2"/>
        <v>16</v>
      </c>
      <c r="R23" s="8">
        <f>Q23*((12*36)/144)</f>
        <v>48</v>
      </c>
      <c r="S23" s="9"/>
      <c r="T23" s="9"/>
      <c r="U23" s="9"/>
      <c r="V23" s="9"/>
      <c r="W23" s="9"/>
      <c r="X23" s="9"/>
      <c r="Y23" s="9"/>
      <c r="Z23" s="9"/>
      <c r="AA23" s="43"/>
      <c r="AB23" s="9"/>
      <c r="AC23" s="43"/>
      <c r="AD23" s="43"/>
    </row>
    <row r="24" spans="1:30" s="35" customFormat="1" ht="15" customHeight="1" thickBot="1" x14ac:dyDescent="0.25">
      <c r="A24" s="38"/>
      <c r="B24" s="13" t="s">
        <v>51</v>
      </c>
      <c r="C24" s="36" t="s">
        <v>49</v>
      </c>
      <c r="D24" s="8" t="s">
        <v>50</v>
      </c>
      <c r="E24" s="9"/>
      <c r="F24" s="9">
        <v>4</v>
      </c>
      <c r="G24" s="9"/>
      <c r="H24" s="9"/>
      <c r="I24" s="9"/>
      <c r="J24" s="9" t="s">
        <v>9</v>
      </c>
      <c r="K24" s="9"/>
      <c r="L24" s="9"/>
      <c r="M24" s="9" t="s">
        <v>9</v>
      </c>
      <c r="N24" s="9"/>
      <c r="O24" s="9"/>
      <c r="P24" s="46">
        <f t="shared" si="1"/>
        <v>4</v>
      </c>
      <c r="Q24" s="9">
        <f t="shared" si="2"/>
        <v>4</v>
      </c>
      <c r="R24" s="8">
        <f>Q24*((12*36)/144)</f>
        <v>12</v>
      </c>
      <c r="S24" s="9"/>
      <c r="T24" s="9"/>
      <c r="U24" s="9"/>
      <c r="V24" s="9"/>
      <c r="W24" s="9"/>
      <c r="X24" s="9"/>
      <c r="Y24" s="9"/>
      <c r="Z24" s="9"/>
      <c r="AA24" s="43"/>
      <c r="AB24" s="9"/>
      <c r="AC24" s="43"/>
      <c r="AD24" s="43"/>
    </row>
    <row r="25" spans="1:30" s="35" customFormat="1" ht="15" customHeight="1" thickBot="1" x14ac:dyDescent="0.25">
      <c r="A25" s="38"/>
      <c r="B25" s="13" t="s">
        <v>139</v>
      </c>
      <c r="C25" s="36" t="s">
        <v>140</v>
      </c>
      <c r="D25" s="8" t="s">
        <v>76</v>
      </c>
      <c r="E25" s="9"/>
      <c r="F25" s="9">
        <v>2</v>
      </c>
      <c r="G25" s="9">
        <v>3</v>
      </c>
      <c r="H25" s="9"/>
      <c r="I25" s="9"/>
      <c r="J25" s="9"/>
      <c r="K25" s="9"/>
      <c r="L25" s="9"/>
      <c r="M25" s="9"/>
      <c r="N25" s="9"/>
      <c r="O25" s="9"/>
      <c r="P25" s="46">
        <f t="shared" si="1"/>
        <v>3</v>
      </c>
      <c r="Q25" s="9">
        <f t="shared" si="2"/>
        <v>3</v>
      </c>
      <c r="R25" s="8">
        <f>Q25*((36*36)/144)</f>
        <v>27</v>
      </c>
      <c r="S25" s="9"/>
      <c r="T25" s="9"/>
      <c r="U25" s="9"/>
      <c r="V25" s="9"/>
      <c r="W25" s="9"/>
      <c r="X25" s="9"/>
      <c r="Y25" s="9"/>
      <c r="Z25" s="9"/>
      <c r="AA25" s="43"/>
      <c r="AB25" s="9"/>
      <c r="AC25" s="43"/>
      <c r="AD25" s="43"/>
    </row>
    <row r="26" spans="1:30" s="35" customFormat="1" ht="15" customHeight="1" thickBot="1" x14ac:dyDescent="0.25">
      <c r="A26" s="38"/>
      <c r="B26" s="13" t="s">
        <v>88</v>
      </c>
      <c r="C26" s="36" t="s">
        <v>44</v>
      </c>
      <c r="D26" s="8" t="s">
        <v>89</v>
      </c>
      <c r="E26" s="9">
        <f>4+2</f>
        <v>6</v>
      </c>
      <c r="F26" s="9">
        <f>4+2</f>
        <v>6</v>
      </c>
      <c r="G26" s="9">
        <f>4+2</f>
        <v>6</v>
      </c>
      <c r="H26" s="9">
        <f t="shared" ref="H26:O27" si="14">4+2</f>
        <v>6</v>
      </c>
      <c r="I26" s="9">
        <f t="shared" si="14"/>
        <v>6</v>
      </c>
      <c r="J26" s="9">
        <f t="shared" si="14"/>
        <v>6</v>
      </c>
      <c r="K26" s="9">
        <f t="shared" si="14"/>
        <v>6</v>
      </c>
      <c r="L26" s="9">
        <f t="shared" si="14"/>
        <v>6</v>
      </c>
      <c r="M26" s="9">
        <f t="shared" si="14"/>
        <v>6</v>
      </c>
      <c r="N26" s="9">
        <f t="shared" si="14"/>
        <v>6</v>
      </c>
      <c r="O26" s="9">
        <f t="shared" si="14"/>
        <v>6</v>
      </c>
      <c r="P26" s="46">
        <f t="shared" ref="P26" si="15" xml:space="preserve"> MAX(E26:O26)</f>
        <v>6</v>
      </c>
      <c r="Q26" s="9">
        <f t="shared" ref="Q26" si="16">P26</f>
        <v>6</v>
      </c>
      <c r="R26" s="8">
        <f>Q26*((48*60)/144)</f>
        <v>120</v>
      </c>
      <c r="S26" s="9"/>
      <c r="T26" s="9"/>
      <c r="U26" s="9"/>
      <c r="V26" s="9"/>
      <c r="W26" s="9"/>
      <c r="X26" s="9"/>
      <c r="Y26" s="9"/>
      <c r="Z26" s="9"/>
      <c r="AA26" s="43"/>
      <c r="AB26" s="9"/>
      <c r="AC26" s="43"/>
      <c r="AD26" s="43"/>
    </row>
    <row r="27" spans="1:30" s="35" customFormat="1" ht="15" customHeight="1" thickBot="1" x14ac:dyDescent="0.25">
      <c r="A27" s="38"/>
      <c r="B27" s="13" t="s">
        <v>90</v>
      </c>
      <c r="C27" s="36" t="s">
        <v>91</v>
      </c>
      <c r="D27" s="8" t="s">
        <v>89</v>
      </c>
      <c r="E27" s="9">
        <f>4+2</f>
        <v>6</v>
      </c>
      <c r="F27" s="9">
        <f t="shared" ref="F27:G27" si="17">4+2</f>
        <v>6</v>
      </c>
      <c r="G27" s="9">
        <f t="shared" si="17"/>
        <v>6</v>
      </c>
      <c r="H27" s="9">
        <f t="shared" si="14"/>
        <v>6</v>
      </c>
      <c r="I27" s="9">
        <f t="shared" si="14"/>
        <v>6</v>
      </c>
      <c r="J27" s="9">
        <f t="shared" si="14"/>
        <v>6</v>
      </c>
      <c r="K27" s="9">
        <f t="shared" si="14"/>
        <v>6</v>
      </c>
      <c r="L27" s="9">
        <f t="shared" si="14"/>
        <v>6</v>
      </c>
      <c r="M27" s="9">
        <f t="shared" si="14"/>
        <v>6</v>
      </c>
      <c r="N27" s="9">
        <f t="shared" si="14"/>
        <v>6</v>
      </c>
      <c r="O27" s="9">
        <f t="shared" si="14"/>
        <v>6</v>
      </c>
      <c r="P27" s="46">
        <f t="shared" ref="P27:P28" si="18" xml:space="preserve"> MAX(E27:O27)</f>
        <v>6</v>
      </c>
      <c r="Q27" s="9">
        <f t="shared" ref="Q27" si="19">P27</f>
        <v>6</v>
      </c>
      <c r="R27" s="8">
        <f>Q27*((48*60)/144)</f>
        <v>120</v>
      </c>
      <c r="S27" s="9"/>
      <c r="T27" s="9"/>
      <c r="U27" s="9"/>
      <c r="V27" s="9"/>
      <c r="W27" s="9"/>
      <c r="X27" s="9"/>
      <c r="Y27" s="9"/>
      <c r="Z27" s="9"/>
      <c r="AA27" s="43"/>
      <c r="AB27" s="9"/>
      <c r="AC27" s="43"/>
      <c r="AD27" s="43"/>
    </row>
    <row r="28" spans="1:30" s="35" customFormat="1" ht="15" customHeight="1" thickBot="1" x14ac:dyDescent="0.25">
      <c r="A28" s="38"/>
      <c r="B28" s="13" t="s">
        <v>156</v>
      </c>
      <c r="C28" s="36" t="s">
        <v>157</v>
      </c>
      <c r="D28" s="8" t="s">
        <v>136</v>
      </c>
      <c r="E28" s="9"/>
      <c r="F28" s="9"/>
      <c r="G28" s="9">
        <v>1</v>
      </c>
      <c r="H28" s="9"/>
      <c r="I28" s="9"/>
      <c r="J28" s="9"/>
      <c r="K28" s="9"/>
      <c r="L28" s="9"/>
      <c r="M28" s="9"/>
      <c r="N28" s="9"/>
      <c r="O28" s="9"/>
      <c r="P28" s="46">
        <f t="shared" si="18"/>
        <v>1</v>
      </c>
      <c r="Q28" s="9">
        <f t="shared" si="2"/>
        <v>1</v>
      </c>
      <c r="R28" s="8">
        <f>Q28*((30*36)/144)</f>
        <v>7.5</v>
      </c>
      <c r="S28" s="9"/>
      <c r="T28" s="9"/>
      <c r="U28" s="9"/>
      <c r="V28" s="9"/>
      <c r="W28" s="9"/>
      <c r="X28" s="9"/>
      <c r="Y28" s="9"/>
      <c r="Z28" s="9"/>
      <c r="AA28" s="43"/>
      <c r="AB28" s="9"/>
      <c r="AC28" s="43"/>
      <c r="AD28" s="43"/>
    </row>
    <row r="29" spans="1:30" s="35" customFormat="1" ht="15" customHeight="1" thickBot="1" x14ac:dyDescent="0.25">
      <c r="A29" s="38"/>
      <c r="B29" s="13" t="s">
        <v>126</v>
      </c>
      <c r="C29" s="36" t="s">
        <v>127</v>
      </c>
      <c r="D29" s="8" t="s">
        <v>56</v>
      </c>
      <c r="E29" s="9">
        <v>2</v>
      </c>
      <c r="F29" s="9">
        <v>2</v>
      </c>
      <c r="G29" s="9">
        <f>4</f>
        <v>4</v>
      </c>
      <c r="H29" s="9"/>
      <c r="I29" s="9"/>
      <c r="J29" s="9">
        <f>4</f>
        <v>4</v>
      </c>
      <c r="K29" s="9"/>
      <c r="L29" s="9"/>
      <c r="M29" s="9">
        <v>2</v>
      </c>
      <c r="N29" s="9">
        <v>1</v>
      </c>
      <c r="O29" s="9"/>
      <c r="P29" s="46">
        <f t="shared" ref="P29" si="20" xml:space="preserve"> MAX(E29:O29)</f>
        <v>4</v>
      </c>
      <c r="Q29" s="9">
        <f t="shared" ref="Q29" si="21">P29</f>
        <v>4</v>
      </c>
      <c r="R29" s="8">
        <f>Q29*((30*30)/144)</f>
        <v>25</v>
      </c>
      <c r="S29" s="9"/>
      <c r="T29" s="9"/>
      <c r="U29" s="9"/>
      <c r="V29" s="9"/>
      <c r="W29" s="9"/>
      <c r="X29" s="9"/>
      <c r="Y29" s="9"/>
      <c r="Z29" s="9"/>
      <c r="AA29" s="43"/>
      <c r="AB29" s="9"/>
      <c r="AC29" s="43"/>
      <c r="AD29" s="43"/>
    </row>
    <row r="30" spans="1:30" s="35" customFormat="1" ht="15" customHeight="1" thickBot="1" x14ac:dyDescent="0.25">
      <c r="A30" s="38"/>
      <c r="B30" s="13" t="s">
        <v>123</v>
      </c>
      <c r="C30" s="36" t="s">
        <v>124</v>
      </c>
      <c r="D30" s="8" t="s">
        <v>56</v>
      </c>
      <c r="E30" s="9">
        <v>3</v>
      </c>
      <c r="F30" s="9">
        <v>1</v>
      </c>
      <c r="G30" s="9">
        <v>2</v>
      </c>
      <c r="H30" s="9">
        <v>2</v>
      </c>
      <c r="I30" s="9"/>
      <c r="J30" s="9">
        <f>4</f>
        <v>4</v>
      </c>
      <c r="K30" s="9"/>
      <c r="L30" s="9">
        <v>1</v>
      </c>
      <c r="M30" s="9">
        <v>2</v>
      </c>
      <c r="N30" s="9">
        <v>1</v>
      </c>
      <c r="O30" s="9">
        <v>1</v>
      </c>
      <c r="P30" s="46">
        <f t="shared" ref="P30:P33" si="22" xml:space="preserve"> MAX(E30:O30)</f>
        <v>4</v>
      </c>
      <c r="Q30" s="9">
        <f t="shared" ref="Q30" si="23">P30</f>
        <v>4</v>
      </c>
      <c r="R30" s="8">
        <f>Q30*((30*30)/144)</f>
        <v>25</v>
      </c>
      <c r="S30" s="9"/>
      <c r="T30" s="9"/>
      <c r="U30" s="9"/>
      <c r="V30" s="9"/>
      <c r="W30" s="9"/>
      <c r="X30" s="9"/>
      <c r="Y30" s="9"/>
      <c r="Z30" s="9"/>
      <c r="AA30" s="43"/>
      <c r="AB30" s="9"/>
      <c r="AC30" s="43"/>
      <c r="AD30" s="43"/>
    </row>
    <row r="31" spans="1:30" s="35" customFormat="1" ht="15" customHeight="1" thickBot="1" x14ac:dyDescent="0.25">
      <c r="A31" s="38"/>
      <c r="B31" s="13" t="s">
        <v>143</v>
      </c>
      <c r="C31" s="36" t="s">
        <v>135</v>
      </c>
      <c r="D31" s="8" t="s">
        <v>136</v>
      </c>
      <c r="E31" s="9"/>
      <c r="F31" s="9">
        <v>2</v>
      </c>
      <c r="G31" s="9"/>
      <c r="H31" s="9"/>
      <c r="I31" s="9"/>
      <c r="J31" s="9"/>
      <c r="K31" s="9"/>
      <c r="L31" s="9"/>
      <c r="M31" s="9"/>
      <c r="N31" s="9"/>
      <c r="O31" s="9"/>
      <c r="P31" s="46">
        <f t="shared" si="22"/>
        <v>2</v>
      </c>
      <c r="Q31" s="9">
        <f t="shared" si="2"/>
        <v>2</v>
      </c>
      <c r="R31" s="8">
        <f>Q31*((30*36)/144)</f>
        <v>15</v>
      </c>
      <c r="S31" s="9"/>
      <c r="T31" s="9"/>
      <c r="U31" s="9"/>
      <c r="V31" s="9"/>
      <c r="W31" s="9"/>
      <c r="X31" s="9"/>
      <c r="Y31" s="9"/>
      <c r="Z31" s="9"/>
      <c r="AA31" s="43"/>
      <c r="AB31" s="9"/>
      <c r="AC31" s="43"/>
      <c r="AD31" s="43"/>
    </row>
    <row r="32" spans="1:30" s="35" customFormat="1" ht="15" customHeight="1" thickBot="1" x14ac:dyDescent="0.25">
      <c r="A32" s="38"/>
      <c r="B32" s="13" t="s">
        <v>151</v>
      </c>
      <c r="C32" s="36" t="s">
        <v>135</v>
      </c>
      <c r="D32" s="8" t="s">
        <v>152</v>
      </c>
      <c r="E32" s="9"/>
      <c r="F32" s="9"/>
      <c r="G32" s="9">
        <v>2</v>
      </c>
      <c r="H32" s="9"/>
      <c r="I32" s="9"/>
      <c r="J32" s="9"/>
      <c r="K32" s="9"/>
      <c r="L32" s="9"/>
      <c r="M32" s="9"/>
      <c r="N32" s="9"/>
      <c r="O32" s="9"/>
      <c r="P32" s="46">
        <f t="shared" si="22"/>
        <v>2</v>
      </c>
      <c r="Q32" s="9">
        <f t="shared" si="2"/>
        <v>2</v>
      </c>
      <c r="R32" s="8">
        <f>Q32*((30*48)/144)</f>
        <v>20</v>
      </c>
      <c r="S32" s="9"/>
      <c r="T32" s="9"/>
      <c r="U32" s="9"/>
      <c r="V32" s="9"/>
      <c r="W32" s="9"/>
      <c r="X32" s="9"/>
      <c r="Y32" s="9"/>
      <c r="Z32" s="9"/>
      <c r="AA32" s="43"/>
      <c r="AB32" s="9"/>
      <c r="AC32" s="43"/>
      <c r="AD32" s="43"/>
    </row>
    <row r="33" spans="1:30" s="35" customFormat="1" ht="15" customHeight="1" thickBot="1" x14ac:dyDescent="0.25">
      <c r="A33" s="38"/>
      <c r="B33" s="13" t="s">
        <v>170</v>
      </c>
      <c r="C33" s="36" t="s">
        <v>135</v>
      </c>
      <c r="D33" s="8" t="s">
        <v>136</v>
      </c>
      <c r="E33" s="9"/>
      <c r="F33" s="9"/>
      <c r="G33" s="9"/>
      <c r="H33" s="9"/>
      <c r="I33" s="9"/>
      <c r="J33" s="9"/>
      <c r="K33" s="9">
        <v>1</v>
      </c>
      <c r="L33" s="9">
        <v>1</v>
      </c>
      <c r="M33" s="9"/>
      <c r="N33" s="9"/>
      <c r="O33" s="9"/>
      <c r="P33" s="46">
        <f t="shared" si="22"/>
        <v>1</v>
      </c>
      <c r="Q33" s="9">
        <f t="shared" si="2"/>
        <v>1</v>
      </c>
      <c r="R33" s="8">
        <f t="shared" ref="R33:R34" si="24">Q33*((30*36)/144)</f>
        <v>7.5</v>
      </c>
      <c r="S33" s="9"/>
      <c r="T33" s="9"/>
      <c r="U33" s="9"/>
      <c r="V33" s="9"/>
      <c r="W33" s="9"/>
      <c r="X33" s="9"/>
      <c r="Y33" s="9"/>
      <c r="Z33" s="9"/>
      <c r="AA33" s="43"/>
      <c r="AB33" s="9"/>
      <c r="AC33" s="43"/>
      <c r="AD33" s="43"/>
    </row>
    <row r="34" spans="1:30" s="35" customFormat="1" ht="15" customHeight="1" thickBot="1" x14ac:dyDescent="0.25">
      <c r="A34" s="38"/>
      <c r="B34" s="13" t="s">
        <v>134</v>
      </c>
      <c r="C34" s="36" t="s">
        <v>135</v>
      </c>
      <c r="D34" s="8" t="s">
        <v>136</v>
      </c>
      <c r="E34" s="9">
        <v>1</v>
      </c>
      <c r="F34" s="9" t="s">
        <v>9</v>
      </c>
      <c r="G34" s="9"/>
      <c r="H34" s="9"/>
      <c r="I34" s="9"/>
      <c r="J34" s="9" t="s">
        <v>9</v>
      </c>
      <c r="K34" s="9"/>
      <c r="L34" s="9"/>
      <c r="M34" s="9" t="s">
        <v>9</v>
      </c>
      <c r="N34" s="9"/>
      <c r="O34" s="9"/>
      <c r="P34" s="46">
        <f t="shared" si="1"/>
        <v>1</v>
      </c>
      <c r="Q34" s="9">
        <f t="shared" si="2"/>
        <v>1</v>
      </c>
      <c r="R34" s="8">
        <f t="shared" si="24"/>
        <v>7.5</v>
      </c>
      <c r="S34" s="9"/>
      <c r="T34" s="9"/>
      <c r="U34" s="9"/>
      <c r="V34" s="9"/>
      <c r="W34" s="9"/>
      <c r="X34" s="9"/>
      <c r="Y34" s="9"/>
      <c r="Z34" s="9"/>
      <c r="AA34" s="43"/>
      <c r="AB34" s="9"/>
      <c r="AC34" s="43"/>
      <c r="AD34" s="43"/>
    </row>
    <row r="35" spans="1:30" s="35" customFormat="1" ht="15" customHeight="1" thickBot="1" x14ac:dyDescent="0.25">
      <c r="A35" s="38"/>
      <c r="B35" s="13" t="s">
        <v>179</v>
      </c>
      <c r="C35" s="36" t="s">
        <v>180</v>
      </c>
      <c r="D35" s="8" t="s">
        <v>55</v>
      </c>
      <c r="E35" s="9">
        <v>4</v>
      </c>
      <c r="F35" s="9">
        <v>4</v>
      </c>
      <c r="G35" s="9">
        <v>4</v>
      </c>
      <c r="H35" s="9">
        <v>4</v>
      </c>
      <c r="I35" s="9">
        <v>4</v>
      </c>
      <c r="J35" s="9">
        <v>4</v>
      </c>
      <c r="K35" s="9">
        <v>4</v>
      </c>
      <c r="L35" s="9">
        <v>4</v>
      </c>
      <c r="M35" s="9">
        <v>4</v>
      </c>
      <c r="N35" s="9">
        <v>4</v>
      </c>
      <c r="O35" s="9">
        <v>4</v>
      </c>
      <c r="P35" s="46">
        <f t="shared" si="1"/>
        <v>4</v>
      </c>
      <c r="Q35" s="9">
        <f t="shared" si="2"/>
        <v>4</v>
      </c>
      <c r="R35" s="8">
        <f>Q35*((24*30)/144)</f>
        <v>20</v>
      </c>
      <c r="S35" s="9"/>
      <c r="T35" s="9"/>
      <c r="U35" s="9"/>
      <c r="V35" s="9"/>
      <c r="W35" s="9"/>
      <c r="X35" s="9"/>
      <c r="Y35" s="9"/>
      <c r="Z35" s="9"/>
      <c r="AA35" s="43"/>
      <c r="AB35" s="9"/>
      <c r="AC35" s="43"/>
      <c r="AD35" s="43"/>
    </row>
    <row r="36" spans="1:30" s="35" customFormat="1" ht="15" customHeight="1" thickBot="1" x14ac:dyDescent="0.25">
      <c r="A36" s="38"/>
      <c r="B36" s="13" t="s">
        <v>113</v>
      </c>
      <c r="C36" s="36" t="s">
        <v>114</v>
      </c>
      <c r="D36" s="8" t="s">
        <v>56</v>
      </c>
      <c r="E36" s="9">
        <v>10</v>
      </c>
      <c r="F36" s="9">
        <v>2</v>
      </c>
      <c r="G36" s="9"/>
      <c r="H36" s="9"/>
      <c r="I36" s="9"/>
      <c r="J36" s="9" t="s">
        <v>9</v>
      </c>
      <c r="K36" s="9"/>
      <c r="L36" s="9"/>
      <c r="M36" s="9" t="s">
        <v>9</v>
      </c>
      <c r="N36" s="9"/>
      <c r="O36" s="9"/>
      <c r="P36" s="46">
        <f t="shared" ref="P36:P38" si="25" xml:space="preserve"> MAX(E36:O36)</f>
        <v>10</v>
      </c>
      <c r="Q36" s="9">
        <f t="shared" ref="Q36" si="26">P36</f>
        <v>10</v>
      </c>
      <c r="R36" s="8">
        <f>Q36*((30*30)/144)</f>
        <v>62.5</v>
      </c>
      <c r="S36" s="9"/>
      <c r="T36" s="9"/>
      <c r="U36" s="9"/>
      <c r="V36" s="9"/>
      <c r="W36" s="9"/>
      <c r="X36" s="9"/>
      <c r="Y36" s="9"/>
      <c r="Z36" s="9"/>
      <c r="AA36" s="43"/>
      <c r="AB36" s="9"/>
      <c r="AC36" s="43"/>
      <c r="AD36" s="43"/>
    </row>
    <row r="37" spans="1:30" s="35" customFormat="1" ht="15" customHeight="1" thickBot="1" x14ac:dyDescent="0.25">
      <c r="A37" s="38"/>
      <c r="B37" s="13" t="s">
        <v>189</v>
      </c>
      <c r="C37" s="36" t="s">
        <v>190</v>
      </c>
      <c r="D37" s="8" t="s">
        <v>191</v>
      </c>
      <c r="E37" s="9">
        <v>4</v>
      </c>
      <c r="F37" s="9">
        <v>4</v>
      </c>
      <c r="G37" s="9">
        <v>4</v>
      </c>
      <c r="H37" s="9">
        <v>4</v>
      </c>
      <c r="I37" s="9">
        <v>4</v>
      </c>
      <c r="J37" s="9">
        <v>4</v>
      </c>
      <c r="K37" s="9">
        <v>4</v>
      </c>
      <c r="L37" s="9">
        <v>4</v>
      </c>
      <c r="M37" s="9">
        <v>4</v>
      </c>
      <c r="N37" s="9">
        <v>4</v>
      </c>
      <c r="O37" s="9">
        <v>4</v>
      </c>
      <c r="P37" s="46">
        <f t="shared" ref="P37" si="27" xml:space="preserve"> MAX(E37:O37)</f>
        <v>4</v>
      </c>
      <c r="Q37" s="9">
        <f t="shared" ref="Q37" si="28">P37</f>
        <v>4</v>
      </c>
      <c r="R37" s="8">
        <f>Q37*((24*36)/144)</f>
        <v>24</v>
      </c>
      <c r="S37" s="9"/>
      <c r="T37" s="9"/>
      <c r="U37" s="9"/>
      <c r="V37" s="9"/>
      <c r="W37" s="9"/>
      <c r="X37" s="9"/>
      <c r="Y37" s="9"/>
      <c r="Z37" s="9"/>
      <c r="AA37" s="43"/>
      <c r="AB37" s="9"/>
      <c r="AC37" s="43"/>
      <c r="AD37" s="43"/>
    </row>
    <row r="38" spans="1:30" s="35" customFormat="1" ht="15" customHeight="1" thickBot="1" x14ac:dyDescent="0.25">
      <c r="A38" s="38"/>
      <c r="B38" s="13" t="s">
        <v>149</v>
      </c>
      <c r="C38" s="36" t="s">
        <v>150</v>
      </c>
      <c r="D38" s="8" t="s">
        <v>50</v>
      </c>
      <c r="E38" s="9"/>
      <c r="F38" s="9">
        <v>1</v>
      </c>
      <c r="G38" s="9"/>
      <c r="H38" s="9"/>
      <c r="I38" s="9"/>
      <c r="J38" s="9"/>
      <c r="K38" s="9"/>
      <c r="L38" s="9"/>
      <c r="M38" s="9"/>
      <c r="N38" s="9"/>
      <c r="O38" s="9"/>
      <c r="P38" s="46">
        <f t="shared" si="25"/>
        <v>1</v>
      </c>
      <c r="Q38" s="9">
        <f t="shared" si="2"/>
        <v>1</v>
      </c>
      <c r="R38" s="8">
        <f>Q38*((12*36)/144)</f>
        <v>3</v>
      </c>
      <c r="S38" s="9"/>
      <c r="T38" s="9"/>
      <c r="U38" s="9"/>
      <c r="V38" s="9"/>
      <c r="W38" s="9"/>
      <c r="X38" s="9"/>
      <c r="Y38" s="9"/>
      <c r="Z38" s="9"/>
      <c r="AA38" s="43"/>
      <c r="AB38" s="9"/>
      <c r="AC38" s="43"/>
      <c r="AD38" s="43"/>
    </row>
    <row r="39" spans="1:30" s="35" customFormat="1" ht="15" customHeight="1" thickBot="1" x14ac:dyDescent="0.25">
      <c r="A39" s="38"/>
      <c r="B39" s="13" t="s">
        <v>192</v>
      </c>
      <c r="C39" s="36" t="s">
        <v>193</v>
      </c>
      <c r="D39" s="8" t="s">
        <v>50</v>
      </c>
      <c r="E39" s="9">
        <v>71</v>
      </c>
      <c r="F39" s="9">
        <v>71</v>
      </c>
      <c r="G39" s="9">
        <v>71</v>
      </c>
      <c r="H39" s="9">
        <v>71</v>
      </c>
      <c r="I39" s="9">
        <v>71</v>
      </c>
      <c r="J39" s="9">
        <v>71</v>
      </c>
      <c r="K39" s="9">
        <v>71</v>
      </c>
      <c r="L39" s="9">
        <v>71</v>
      </c>
      <c r="M39" s="9">
        <v>71</v>
      </c>
      <c r="N39" s="9">
        <v>71</v>
      </c>
      <c r="O39" s="9">
        <v>71</v>
      </c>
      <c r="P39" s="46">
        <f t="shared" ref="P39" si="29" xml:space="preserve"> MAX(E39:O39)</f>
        <v>71</v>
      </c>
      <c r="Q39" s="9">
        <f t="shared" ref="Q39" si="30">P39</f>
        <v>71</v>
      </c>
      <c r="R39" s="8">
        <f>Q39*((12*36)/144)</f>
        <v>213</v>
      </c>
      <c r="S39" s="9"/>
      <c r="T39" s="9"/>
      <c r="U39" s="9"/>
      <c r="V39" s="9"/>
      <c r="W39" s="9"/>
      <c r="X39" s="9"/>
      <c r="Y39" s="9"/>
      <c r="Z39" s="9"/>
      <c r="AA39" s="43"/>
      <c r="AB39" s="9"/>
      <c r="AC39" s="43"/>
      <c r="AD39" s="43"/>
    </row>
    <row r="40" spans="1:30" s="35" customFormat="1" ht="15" customHeight="1" thickBot="1" x14ac:dyDescent="0.25">
      <c r="A40" s="38"/>
      <c r="B40" s="13" t="s">
        <v>46</v>
      </c>
      <c r="C40" s="36" t="s">
        <v>47</v>
      </c>
      <c r="D40" s="8" t="s">
        <v>152</v>
      </c>
      <c r="E40" s="9">
        <v>4</v>
      </c>
      <c r="F40" s="9">
        <v>24</v>
      </c>
      <c r="G40" s="9">
        <v>4</v>
      </c>
      <c r="H40" s="9">
        <v>6</v>
      </c>
      <c r="I40" s="9">
        <v>13</v>
      </c>
      <c r="J40" s="9">
        <v>3</v>
      </c>
      <c r="K40" s="9">
        <v>7</v>
      </c>
      <c r="L40" s="9">
        <v>6</v>
      </c>
      <c r="M40" s="9">
        <v>8</v>
      </c>
      <c r="N40" s="9">
        <v>7</v>
      </c>
      <c r="O40" s="9">
        <v>2</v>
      </c>
      <c r="P40" s="46">
        <f t="shared" si="1"/>
        <v>24</v>
      </c>
      <c r="Q40" s="9">
        <f t="shared" si="2"/>
        <v>24</v>
      </c>
      <c r="R40" s="8">
        <f>Q40*((30*48)/144)</f>
        <v>240</v>
      </c>
      <c r="S40" s="9"/>
      <c r="T40" s="9"/>
      <c r="U40" s="9"/>
      <c r="V40" s="9"/>
      <c r="W40" s="9"/>
      <c r="X40" s="9"/>
      <c r="Y40" s="9"/>
      <c r="Z40" s="9"/>
      <c r="AA40" s="43"/>
      <c r="AB40" s="9"/>
      <c r="AC40" s="43"/>
      <c r="AD40" s="43"/>
    </row>
    <row r="41" spans="1:30" s="35" customFormat="1" ht="15" customHeight="1" thickBot="1" x14ac:dyDescent="0.25">
      <c r="A41" s="38"/>
      <c r="B41" s="13" t="s">
        <v>109</v>
      </c>
      <c r="C41" s="36" t="s">
        <v>110</v>
      </c>
      <c r="D41" s="8" t="s">
        <v>111</v>
      </c>
      <c r="E41" s="9">
        <v>1</v>
      </c>
      <c r="F41" s="9" t="s">
        <v>9</v>
      </c>
      <c r="G41" s="9" t="s">
        <v>9</v>
      </c>
      <c r="H41" s="9"/>
      <c r="I41" s="9">
        <v>1</v>
      </c>
      <c r="J41" s="9" t="s">
        <v>9</v>
      </c>
      <c r="K41" s="9" t="s">
        <v>9</v>
      </c>
      <c r="L41" s="9"/>
      <c r="M41" s="9" t="s">
        <v>9</v>
      </c>
      <c r="N41" s="9" t="s">
        <v>9</v>
      </c>
      <c r="O41" s="9"/>
      <c r="P41" s="46">
        <f t="shared" ref="P41:P42" si="31" xml:space="preserve"> MAX(E41:O41)</f>
        <v>1</v>
      </c>
      <c r="Q41" s="9">
        <f t="shared" ref="Q41" si="32">P41</f>
        <v>1</v>
      </c>
      <c r="R41" s="8">
        <f>Q41*((30*60)/144)</f>
        <v>12.5</v>
      </c>
      <c r="S41" s="9"/>
      <c r="T41" s="9"/>
      <c r="U41" s="9"/>
      <c r="V41" s="9"/>
      <c r="W41" s="9"/>
      <c r="X41" s="9"/>
      <c r="Y41" s="9"/>
      <c r="Z41" s="9"/>
      <c r="AA41" s="43"/>
      <c r="AB41" s="9"/>
      <c r="AC41" s="43"/>
      <c r="AD41" s="43"/>
    </row>
    <row r="42" spans="1:30" s="35" customFormat="1" ht="15" customHeight="1" thickBot="1" x14ac:dyDescent="0.25">
      <c r="A42" s="38"/>
      <c r="B42" s="13" t="s">
        <v>132</v>
      </c>
      <c r="C42" s="36" t="s">
        <v>133</v>
      </c>
      <c r="D42" s="8" t="s">
        <v>111</v>
      </c>
      <c r="E42" s="9">
        <v>1</v>
      </c>
      <c r="F42" s="9">
        <v>4</v>
      </c>
      <c r="G42" s="9"/>
      <c r="H42" s="9"/>
      <c r="I42" s="9"/>
      <c r="J42" s="9"/>
      <c r="K42" s="9"/>
      <c r="L42" s="9"/>
      <c r="M42" s="9"/>
      <c r="N42" s="9"/>
      <c r="O42" s="9"/>
      <c r="P42" s="46">
        <f t="shared" si="31"/>
        <v>4</v>
      </c>
      <c r="Q42" s="9">
        <f t="shared" si="2"/>
        <v>4</v>
      </c>
      <c r="R42" s="8">
        <f>Q42*((30*60)/144)</f>
        <v>50</v>
      </c>
      <c r="S42" s="9"/>
      <c r="T42" s="9"/>
      <c r="U42" s="9"/>
      <c r="V42" s="9"/>
      <c r="W42" s="9"/>
      <c r="X42" s="9"/>
      <c r="Y42" s="9"/>
      <c r="Z42" s="9"/>
      <c r="AA42" s="43"/>
      <c r="AB42" s="9"/>
      <c r="AC42" s="43"/>
      <c r="AD42" s="43"/>
    </row>
    <row r="43" spans="1:30" s="35" customFormat="1" ht="15" customHeight="1" thickBot="1" x14ac:dyDescent="0.25">
      <c r="A43" s="38"/>
      <c r="B43" s="13" t="s">
        <v>92</v>
      </c>
      <c r="C43" s="36" t="s">
        <v>93</v>
      </c>
      <c r="D43" s="8" t="s">
        <v>94</v>
      </c>
      <c r="E43" s="9">
        <v>4</v>
      </c>
      <c r="F43" s="9">
        <v>4</v>
      </c>
      <c r="G43" s="9">
        <v>4</v>
      </c>
      <c r="H43" s="9">
        <v>4</v>
      </c>
      <c r="I43" s="9">
        <v>4</v>
      </c>
      <c r="J43" s="9">
        <v>4</v>
      </c>
      <c r="K43" s="9">
        <v>4</v>
      </c>
      <c r="L43" s="9">
        <v>4</v>
      </c>
      <c r="M43" s="9">
        <v>4</v>
      </c>
      <c r="N43" s="9">
        <v>4</v>
      </c>
      <c r="O43" s="9">
        <v>4</v>
      </c>
      <c r="P43" s="46">
        <f t="shared" si="1"/>
        <v>4</v>
      </c>
      <c r="Q43" s="9">
        <f t="shared" si="2"/>
        <v>4</v>
      </c>
      <c r="R43" s="8">
        <f>Q43*((36*60)/144)</f>
        <v>60</v>
      </c>
      <c r="S43" s="9"/>
      <c r="T43" s="9"/>
      <c r="U43" s="9"/>
      <c r="V43" s="9"/>
      <c r="W43" s="9"/>
      <c r="X43" s="9"/>
      <c r="Y43" s="9"/>
      <c r="Z43" s="9"/>
      <c r="AA43" s="43"/>
      <c r="AB43" s="9"/>
      <c r="AC43" s="43"/>
      <c r="AD43" s="43"/>
    </row>
    <row r="44" spans="1:30" s="35" customFormat="1" ht="15" customHeight="1" thickBot="1" x14ac:dyDescent="0.25">
      <c r="A44" s="38"/>
      <c r="B44" s="13" t="s">
        <v>154</v>
      </c>
      <c r="C44" s="36" t="s">
        <v>155</v>
      </c>
      <c r="D44" s="8" t="s">
        <v>33</v>
      </c>
      <c r="E44" s="9"/>
      <c r="F44" s="9"/>
      <c r="G44" s="9">
        <v>2</v>
      </c>
      <c r="H44" s="9"/>
      <c r="I44" s="9"/>
      <c r="J44" s="9"/>
      <c r="K44" s="9"/>
      <c r="L44" s="9"/>
      <c r="M44" s="9"/>
      <c r="N44" s="9"/>
      <c r="O44" s="9"/>
      <c r="P44" s="46">
        <f t="shared" si="1"/>
        <v>2</v>
      </c>
      <c r="Q44" s="9">
        <f t="shared" si="2"/>
        <v>2</v>
      </c>
      <c r="R44" s="8">
        <f>Q44*((48*48)/144)</f>
        <v>32</v>
      </c>
      <c r="S44" s="9"/>
      <c r="T44" s="9"/>
      <c r="U44" s="9"/>
      <c r="V44" s="9"/>
      <c r="W44" s="9"/>
      <c r="X44" s="9"/>
      <c r="Y44" s="9"/>
      <c r="Z44" s="9"/>
      <c r="AA44" s="43"/>
      <c r="AB44" s="9"/>
      <c r="AC44" s="43"/>
      <c r="AD44" s="43"/>
    </row>
    <row r="45" spans="1:30" s="35" customFormat="1" ht="15" customHeight="1" thickBot="1" x14ac:dyDescent="0.25">
      <c r="A45" s="38"/>
      <c r="B45" s="13" t="s">
        <v>128</v>
      </c>
      <c r="C45" s="36" t="s">
        <v>116</v>
      </c>
      <c r="D45" s="8" t="s">
        <v>33</v>
      </c>
      <c r="E45" s="9">
        <v>2</v>
      </c>
      <c r="F45" s="9"/>
      <c r="G45" s="9">
        <v>1</v>
      </c>
      <c r="H45" s="9">
        <v>6</v>
      </c>
      <c r="I45" s="9">
        <v>2</v>
      </c>
      <c r="J45" s="9">
        <v>2</v>
      </c>
      <c r="K45" s="9"/>
      <c r="L45" s="9"/>
      <c r="M45" s="9"/>
      <c r="N45" s="9"/>
      <c r="O45" s="9"/>
      <c r="P45" s="46">
        <f t="shared" si="1"/>
        <v>6</v>
      </c>
      <c r="Q45" s="9">
        <f t="shared" si="2"/>
        <v>6</v>
      </c>
      <c r="R45" s="8">
        <f t="shared" ref="R45:R48" si="33">Q45*((48*48)/144)</f>
        <v>96</v>
      </c>
      <c r="S45" s="9"/>
      <c r="T45" s="9"/>
      <c r="U45" s="9"/>
      <c r="V45" s="9"/>
      <c r="W45" s="9"/>
      <c r="X45" s="9"/>
      <c r="Y45" s="9"/>
      <c r="Z45" s="9"/>
      <c r="AA45" s="43"/>
      <c r="AB45" s="9"/>
      <c r="AC45" s="43"/>
      <c r="AD45" s="43"/>
    </row>
    <row r="46" spans="1:30" s="35" customFormat="1" ht="15" customHeight="1" thickBot="1" x14ac:dyDescent="0.25">
      <c r="A46" s="38"/>
      <c r="B46" s="13" t="s">
        <v>115</v>
      </c>
      <c r="C46" s="36" t="s">
        <v>116</v>
      </c>
      <c r="D46" s="8" t="s">
        <v>33</v>
      </c>
      <c r="E46" s="9">
        <v>2</v>
      </c>
      <c r="F46" s="9">
        <v>6</v>
      </c>
      <c r="G46" s="9">
        <v>3</v>
      </c>
      <c r="H46" s="9"/>
      <c r="I46" s="9">
        <v>3</v>
      </c>
      <c r="J46" s="9">
        <v>2</v>
      </c>
      <c r="K46" s="9"/>
      <c r="L46" s="9"/>
      <c r="M46" s="9">
        <v>1</v>
      </c>
      <c r="N46" s="9">
        <v>1</v>
      </c>
      <c r="O46" s="9">
        <v>1</v>
      </c>
      <c r="P46" s="46">
        <f t="shared" ref="P46:P80" si="34" xml:space="preserve"> MAX(E46:O46)</f>
        <v>6</v>
      </c>
      <c r="Q46" s="9">
        <f t="shared" ref="Q46:Q80" si="35">P46</f>
        <v>6</v>
      </c>
      <c r="R46" s="8">
        <f t="shared" si="33"/>
        <v>96</v>
      </c>
      <c r="S46" s="9"/>
      <c r="T46" s="9"/>
      <c r="U46" s="9"/>
      <c r="V46" s="9"/>
      <c r="W46" s="9"/>
      <c r="X46" s="9"/>
      <c r="Y46" s="9"/>
      <c r="Z46" s="9"/>
      <c r="AA46" s="43"/>
      <c r="AB46" s="9"/>
      <c r="AC46" s="41"/>
      <c r="AD46" s="41"/>
    </row>
    <row r="47" spans="1:30" s="35" customFormat="1" ht="15" customHeight="1" thickBot="1" x14ac:dyDescent="0.25">
      <c r="A47" s="38"/>
      <c r="B47" s="13" t="s">
        <v>41</v>
      </c>
      <c r="C47" s="36" t="s">
        <v>42</v>
      </c>
      <c r="D47" s="8" t="s">
        <v>33</v>
      </c>
      <c r="E47" s="9">
        <v>4</v>
      </c>
      <c r="F47" s="9">
        <v>2</v>
      </c>
      <c r="G47" s="9">
        <v>1</v>
      </c>
      <c r="H47" s="9"/>
      <c r="I47" s="9"/>
      <c r="J47" s="9" t="s">
        <v>9</v>
      </c>
      <c r="K47" s="9">
        <v>2</v>
      </c>
      <c r="L47" s="9">
        <v>2</v>
      </c>
      <c r="M47" s="9">
        <v>1</v>
      </c>
      <c r="N47" s="9">
        <v>1</v>
      </c>
      <c r="O47" s="9">
        <v>1</v>
      </c>
      <c r="P47" s="46">
        <f t="shared" si="34"/>
        <v>4</v>
      </c>
      <c r="Q47" s="9">
        <f t="shared" si="35"/>
        <v>4</v>
      </c>
      <c r="R47" s="8">
        <f t="shared" si="33"/>
        <v>64</v>
      </c>
      <c r="S47" s="9"/>
      <c r="T47" s="9"/>
      <c r="U47" s="9"/>
      <c r="V47" s="9"/>
      <c r="W47" s="9"/>
      <c r="X47" s="9"/>
      <c r="Y47" s="9"/>
      <c r="Z47" s="9"/>
      <c r="AA47" s="43"/>
      <c r="AB47" s="9"/>
      <c r="AC47" s="43"/>
      <c r="AD47" s="43"/>
    </row>
    <row r="48" spans="1:30" s="35" customFormat="1" ht="15" customHeight="1" thickBot="1" x14ac:dyDescent="0.25">
      <c r="A48" s="38"/>
      <c r="B48" s="13" t="s">
        <v>39</v>
      </c>
      <c r="C48" s="36" t="s">
        <v>40</v>
      </c>
      <c r="D48" s="8" t="s">
        <v>33</v>
      </c>
      <c r="E48" s="9">
        <v>3</v>
      </c>
      <c r="F48" s="9">
        <v>2</v>
      </c>
      <c r="G48" s="9">
        <v>4</v>
      </c>
      <c r="H48" s="9">
        <v>1</v>
      </c>
      <c r="I48" s="9"/>
      <c r="J48" s="9" t="s">
        <v>9</v>
      </c>
      <c r="K48" s="9"/>
      <c r="L48" s="9"/>
      <c r="M48" s="9">
        <v>1</v>
      </c>
      <c r="N48" s="9"/>
      <c r="O48" s="9"/>
      <c r="P48" s="46">
        <f t="shared" ref="P48" si="36" xml:space="preserve"> MAX(E48:O48)</f>
        <v>4</v>
      </c>
      <c r="Q48" s="9">
        <f t="shared" ref="Q48" si="37">P48</f>
        <v>4</v>
      </c>
      <c r="R48" s="8">
        <f t="shared" si="33"/>
        <v>64</v>
      </c>
      <c r="S48" s="9"/>
      <c r="T48" s="9"/>
      <c r="U48" s="9"/>
      <c r="V48" s="9"/>
      <c r="W48" s="9"/>
      <c r="X48" s="9"/>
      <c r="Y48" s="9"/>
      <c r="Z48" s="9"/>
      <c r="AA48" s="43"/>
      <c r="AB48" s="9"/>
      <c r="AC48" s="43"/>
      <c r="AD48" s="43"/>
    </row>
    <row r="49" spans="1:30" s="35" customFormat="1" ht="15" customHeight="1" thickBot="1" x14ac:dyDescent="0.25">
      <c r="A49" s="38"/>
      <c r="B49" s="13" t="s">
        <v>52</v>
      </c>
      <c r="C49" s="36" t="s">
        <v>53</v>
      </c>
      <c r="D49" s="8" t="s">
        <v>174</v>
      </c>
      <c r="E49" s="9">
        <f>2+3</f>
        <v>5</v>
      </c>
      <c r="F49" s="9">
        <v>3</v>
      </c>
      <c r="G49" s="9">
        <v>3</v>
      </c>
      <c r="H49" s="9">
        <f>2+3</f>
        <v>5</v>
      </c>
      <c r="I49" s="9">
        <f>2+3</f>
        <v>5</v>
      </c>
      <c r="J49" s="9">
        <f>2+3</f>
        <v>5</v>
      </c>
      <c r="K49" s="9">
        <v>3</v>
      </c>
      <c r="L49" s="9">
        <v>3</v>
      </c>
      <c r="M49" s="9">
        <v>3</v>
      </c>
      <c r="N49" s="9">
        <v>3</v>
      </c>
      <c r="O49" s="9">
        <v>3</v>
      </c>
      <c r="P49" s="46">
        <f t="shared" si="34"/>
        <v>5</v>
      </c>
      <c r="Q49" s="9">
        <f t="shared" si="35"/>
        <v>5</v>
      </c>
      <c r="R49" s="8">
        <f>Q49*((24*48)/144)</f>
        <v>40</v>
      </c>
      <c r="S49" s="9"/>
      <c r="T49" s="9"/>
      <c r="U49" s="9"/>
      <c r="V49" s="9"/>
      <c r="W49" s="9"/>
      <c r="X49" s="9"/>
      <c r="Y49" s="9"/>
      <c r="Z49" s="9"/>
      <c r="AA49" s="43"/>
      <c r="AB49" s="9"/>
      <c r="AC49" s="43"/>
      <c r="AD49" s="43"/>
    </row>
    <row r="50" spans="1:30" s="35" customFormat="1" ht="15" customHeight="1" thickBot="1" x14ac:dyDescent="0.25">
      <c r="A50" s="38"/>
      <c r="B50" s="13" t="s">
        <v>137</v>
      </c>
      <c r="C50" s="36" t="s">
        <v>138</v>
      </c>
      <c r="D50" s="8" t="s">
        <v>33</v>
      </c>
      <c r="E50" s="9"/>
      <c r="F50" s="9">
        <v>1</v>
      </c>
      <c r="G50" s="9">
        <v>2</v>
      </c>
      <c r="H50" s="9"/>
      <c r="I50" s="9"/>
      <c r="J50" s="9"/>
      <c r="K50" s="9"/>
      <c r="L50" s="9"/>
      <c r="M50" s="9">
        <v>1</v>
      </c>
      <c r="N50" s="9">
        <v>1</v>
      </c>
      <c r="O50" s="9">
        <v>1</v>
      </c>
      <c r="P50" s="46">
        <f t="shared" si="34"/>
        <v>2</v>
      </c>
      <c r="Q50" s="9">
        <f t="shared" si="35"/>
        <v>2</v>
      </c>
      <c r="R50" s="8">
        <f>Q50*((48*48)/144)</f>
        <v>32</v>
      </c>
      <c r="S50" s="9"/>
      <c r="T50" s="9"/>
      <c r="U50" s="9"/>
      <c r="V50" s="9"/>
      <c r="W50" s="9"/>
      <c r="X50" s="9"/>
      <c r="Y50" s="9"/>
      <c r="Z50" s="9"/>
      <c r="AA50" s="43"/>
      <c r="AB50" s="9"/>
      <c r="AC50" s="43"/>
      <c r="AD50" s="43"/>
    </row>
    <row r="51" spans="1:30" s="35" customFormat="1" ht="15" customHeight="1" thickBot="1" x14ac:dyDescent="0.25">
      <c r="A51" s="38"/>
      <c r="B51" s="13" t="s">
        <v>194</v>
      </c>
      <c r="C51" s="36" t="s">
        <v>195</v>
      </c>
      <c r="D51" s="8" t="s">
        <v>196</v>
      </c>
      <c r="E51" s="9">
        <v>4</v>
      </c>
      <c r="F51" s="9">
        <v>4</v>
      </c>
      <c r="G51" s="9">
        <v>4</v>
      </c>
      <c r="H51" s="9">
        <v>4</v>
      </c>
      <c r="I51" s="9">
        <v>4</v>
      </c>
      <c r="J51" s="9">
        <v>4</v>
      </c>
      <c r="K51" s="9">
        <v>4</v>
      </c>
      <c r="L51" s="9">
        <v>4</v>
      </c>
      <c r="M51" s="9">
        <v>4</v>
      </c>
      <c r="N51" s="9">
        <v>4</v>
      </c>
      <c r="O51" s="9">
        <v>4</v>
      </c>
      <c r="P51" s="46">
        <f t="shared" ref="P51" si="38" xml:space="preserve"> MAX(E51:O51)</f>
        <v>4</v>
      </c>
      <c r="Q51" s="9">
        <f t="shared" ref="Q51" si="39">P51</f>
        <v>4</v>
      </c>
      <c r="R51" s="8">
        <f>Q51*((12*48)/144)</f>
        <v>16</v>
      </c>
      <c r="S51" s="9"/>
      <c r="T51" s="9"/>
      <c r="U51" s="9"/>
      <c r="V51" s="9"/>
      <c r="W51" s="9"/>
      <c r="X51" s="9"/>
      <c r="Y51" s="9"/>
      <c r="Z51" s="9"/>
      <c r="AA51" s="43"/>
      <c r="AB51" s="9"/>
      <c r="AC51" s="43"/>
      <c r="AD51" s="43"/>
    </row>
    <row r="52" spans="1:30" s="35" customFormat="1" ht="15" customHeight="1" thickBot="1" x14ac:dyDescent="0.25">
      <c r="A52" s="38"/>
      <c r="B52" s="13" t="s">
        <v>181</v>
      </c>
      <c r="C52" s="36" t="s">
        <v>182</v>
      </c>
      <c r="D52" s="8" t="s">
        <v>33</v>
      </c>
      <c r="E52" s="9">
        <v>2</v>
      </c>
      <c r="F52" s="9">
        <v>2</v>
      </c>
      <c r="G52" s="9">
        <v>2</v>
      </c>
      <c r="H52" s="9">
        <v>2</v>
      </c>
      <c r="I52" s="9">
        <v>2</v>
      </c>
      <c r="J52" s="9">
        <v>2</v>
      </c>
      <c r="K52" s="9">
        <v>2</v>
      </c>
      <c r="L52" s="9">
        <v>2</v>
      </c>
      <c r="M52" s="9">
        <v>2</v>
      </c>
      <c r="N52" s="9">
        <v>2</v>
      </c>
      <c r="O52" s="9">
        <v>2</v>
      </c>
      <c r="P52" s="46">
        <f t="shared" ref="P52" si="40" xml:space="preserve"> MAX(E52:O52)</f>
        <v>2</v>
      </c>
      <c r="Q52" s="9">
        <f t="shared" ref="Q52" si="41">P52</f>
        <v>2</v>
      </c>
      <c r="R52" s="8">
        <f>Q52*((48*48)/144)</f>
        <v>32</v>
      </c>
      <c r="S52" s="9"/>
      <c r="T52" s="9"/>
      <c r="U52" s="9"/>
      <c r="V52" s="9"/>
      <c r="W52" s="9"/>
      <c r="X52" s="9"/>
      <c r="Y52" s="9"/>
      <c r="Z52" s="9"/>
      <c r="AA52" s="43"/>
      <c r="AB52" s="9"/>
      <c r="AC52" s="43"/>
      <c r="AD52" s="43"/>
    </row>
    <row r="53" spans="1:30" s="35" customFormat="1" ht="15" customHeight="1" thickBot="1" x14ac:dyDescent="0.25">
      <c r="A53" s="38"/>
      <c r="B53" s="13" t="s">
        <v>117</v>
      </c>
      <c r="C53" s="36" t="s">
        <v>118</v>
      </c>
      <c r="D53" s="8" t="s">
        <v>55</v>
      </c>
      <c r="E53" s="9">
        <v>2</v>
      </c>
      <c r="F53" s="9">
        <v>1</v>
      </c>
      <c r="G53" s="9">
        <v>3</v>
      </c>
      <c r="H53" s="9">
        <v>2</v>
      </c>
      <c r="I53" s="9">
        <v>2</v>
      </c>
      <c r="J53" s="9">
        <v>1</v>
      </c>
      <c r="K53" s="9"/>
      <c r="L53" s="9"/>
      <c r="M53" s="9" t="s">
        <v>9</v>
      </c>
      <c r="N53" s="9"/>
      <c r="O53" s="9"/>
      <c r="P53" s="46">
        <f t="shared" ref="P53:P56" si="42" xml:space="preserve"> MAX(E53:O53)</f>
        <v>3</v>
      </c>
      <c r="Q53" s="9">
        <f t="shared" ref="Q53:Q56" si="43">P53</f>
        <v>3</v>
      </c>
      <c r="R53" s="8">
        <f>Q53*((24*30)/144)</f>
        <v>15</v>
      </c>
      <c r="S53" s="9"/>
      <c r="T53" s="9"/>
      <c r="U53" s="9"/>
      <c r="V53" s="9"/>
      <c r="W53" s="9"/>
      <c r="X53" s="9"/>
      <c r="Y53" s="9"/>
      <c r="Z53" s="9"/>
      <c r="AA53" s="43"/>
      <c r="AB53" s="9"/>
      <c r="AC53" s="43"/>
      <c r="AD53" s="43"/>
    </row>
    <row r="54" spans="1:30" s="35" customFormat="1" ht="15" customHeight="1" thickBot="1" x14ac:dyDescent="0.25">
      <c r="A54" s="38"/>
      <c r="B54" s="13" t="s">
        <v>167</v>
      </c>
      <c r="C54" s="36" t="s">
        <v>168</v>
      </c>
      <c r="D54" s="8" t="s">
        <v>76</v>
      </c>
      <c r="E54" s="9"/>
      <c r="F54" s="9"/>
      <c r="G54" s="9">
        <v>2</v>
      </c>
      <c r="H54" s="9"/>
      <c r="I54" s="9">
        <v>1</v>
      </c>
      <c r="J54" s="9"/>
      <c r="K54" s="9"/>
      <c r="L54" s="9"/>
      <c r="M54" s="9"/>
      <c r="N54" s="9"/>
      <c r="O54" s="9"/>
      <c r="P54" s="46">
        <f t="shared" si="42"/>
        <v>2</v>
      </c>
      <c r="Q54" s="9">
        <f t="shared" si="43"/>
        <v>2</v>
      </c>
      <c r="R54" s="8">
        <f t="shared" ref="R54:R57" si="44">Q54*((36*36)/144)</f>
        <v>18</v>
      </c>
      <c r="S54" s="9"/>
      <c r="T54" s="9"/>
      <c r="U54" s="9"/>
      <c r="V54" s="9"/>
      <c r="W54" s="9"/>
      <c r="X54" s="9"/>
      <c r="Y54" s="9"/>
      <c r="Z54" s="9"/>
      <c r="AA54" s="43"/>
      <c r="AB54" s="9"/>
      <c r="AC54" s="43"/>
      <c r="AD54" s="43"/>
    </row>
    <row r="55" spans="1:30" s="35" customFormat="1" ht="15" customHeight="1" thickBot="1" x14ac:dyDescent="0.25">
      <c r="A55" s="38"/>
      <c r="B55" s="13" t="s">
        <v>169</v>
      </c>
      <c r="C55" s="36" t="s">
        <v>163</v>
      </c>
      <c r="D55" s="8" t="s">
        <v>76</v>
      </c>
      <c r="E55" s="9"/>
      <c r="F55" s="9"/>
      <c r="G55" s="9">
        <v>2</v>
      </c>
      <c r="H55" s="9">
        <v>1</v>
      </c>
      <c r="I55" s="9">
        <v>1</v>
      </c>
      <c r="J55" s="9"/>
      <c r="K55" s="9"/>
      <c r="L55" s="9"/>
      <c r="M55" s="9"/>
      <c r="N55" s="9"/>
      <c r="O55" s="9"/>
      <c r="P55" s="46">
        <f t="shared" si="42"/>
        <v>2</v>
      </c>
      <c r="Q55" s="9">
        <f t="shared" si="43"/>
        <v>2</v>
      </c>
      <c r="R55" s="8">
        <f t="shared" si="44"/>
        <v>18</v>
      </c>
      <c r="S55" s="9"/>
      <c r="T55" s="9"/>
      <c r="U55" s="9"/>
      <c r="V55" s="9"/>
      <c r="W55" s="9"/>
      <c r="X55" s="9"/>
      <c r="Y55" s="9"/>
      <c r="Z55" s="9"/>
      <c r="AA55" s="43"/>
      <c r="AB55" s="9"/>
      <c r="AC55" s="43"/>
      <c r="AD55" s="43"/>
    </row>
    <row r="56" spans="1:30" s="35" customFormat="1" ht="15" customHeight="1" thickBot="1" x14ac:dyDescent="0.25">
      <c r="A56" s="38"/>
      <c r="B56" s="13" t="s">
        <v>129</v>
      </c>
      <c r="C56" s="36" t="s">
        <v>130</v>
      </c>
      <c r="D56" s="8" t="s">
        <v>76</v>
      </c>
      <c r="E56" s="9">
        <v>1</v>
      </c>
      <c r="F56" s="9">
        <v>1</v>
      </c>
      <c r="G56" s="9">
        <v>3</v>
      </c>
      <c r="H56" s="9">
        <v>1</v>
      </c>
      <c r="I56" s="9">
        <v>1</v>
      </c>
      <c r="J56" s="9">
        <v>1</v>
      </c>
      <c r="K56" s="9">
        <v>1</v>
      </c>
      <c r="L56" s="9">
        <v>2</v>
      </c>
      <c r="M56" s="9">
        <v>1</v>
      </c>
      <c r="N56" s="9">
        <v>1</v>
      </c>
      <c r="O56" s="9">
        <v>1</v>
      </c>
      <c r="P56" s="46">
        <f t="shared" si="42"/>
        <v>3</v>
      </c>
      <c r="Q56" s="9">
        <f t="shared" si="43"/>
        <v>3</v>
      </c>
      <c r="R56" s="8">
        <f t="shared" si="44"/>
        <v>27</v>
      </c>
      <c r="S56" s="9"/>
      <c r="T56" s="9"/>
      <c r="U56" s="9"/>
      <c r="V56" s="9"/>
      <c r="W56" s="9"/>
      <c r="X56" s="9"/>
      <c r="Y56" s="9"/>
      <c r="Z56" s="9"/>
      <c r="AA56" s="43"/>
      <c r="AB56" s="9"/>
      <c r="AC56" s="43"/>
      <c r="AD56" s="43"/>
    </row>
    <row r="57" spans="1:30" s="35" customFormat="1" ht="15" customHeight="1" thickBot="1" x14ac:dyDescent="0.25">
      <c r="A57" s="38"/>
      <c r="B57" s="13" t="s">
        <v>131</v>
      </c>
      <c r="C57" s="36" t="s">
        <v>122</v>
      </c>
      <c r="D57" s="8" t="s">
        <v>76</v>
      </c>
      <c r="E57" s="9">
        <v>2</v>
      </c>
      <c r="F57" s="9" t="s">
        <v>34</v>
      </c>
      <c r="G57" s="9">
        <v>1</v>
      </c>
      <c r="H57" s="41">
        <v>1</v>
      </c>
      <c r="I57" s="9">
        <v>2</v>
      </c>
      <c r="J57" s="9">
        <v>1</v>
      </c>
      <c r="K57" s="9" t="s">
        <v>9</v>
      </c>
      <c r="L57" s="41" t="s">
        <v>9</v>
      </c>
      <c r="M57" s="9" t="s">
        <v>34</v>
      </c>
      <c r="N57" s="9" t="s">
        <v>9</v>
      </c>
      <c r="O57" s="41" t="s">
        <v>9</v>
      </c>
      <c r="P57" s="46">
        <f t="shared" ref="P57" si="45" xml:space="preserve"> MAX(E57:O57)</f>
        <v>2</v>
      </c>
      <c r="Q57" s="9">
        <f t="shared" ref="Q57" si="46">P57</f>
        <v>2</v>
      </c>
      <c r="R57" s="8">
        <f t="shared" si="44"/>
        <v>18</v>
      </c>
      <c r="S57" s="9"/>
      <c r="T57" s="9"/>
      <c r="U57" s="9"/>
      <c r="V57" s="9"/>
      <c r="W57" s="9"/>
      <c r="X57" s="9"/>
      <c r="Y57" s="9"/>
      <c r="Z57" s="9"/>
      <c r="AA57" s="41"/>
      <c r="AB57" s="9"/>
      <c r="AC57" s="43"/>
      <c r="AD57" s="43"/>
    </row>
    <row r="58" spans="1:30" s="35" customFormat="1" ht="15" customHeight="1" thickBot="1" x14ac:dyDescent="0.25">
      <c r="A58" s="38"/>
      <c r="B58" s="13" t="s">
        <v>43</v>
      </c>
      <c r="C58" s="36" t="s">
        <v>44</v>
      </c>
      <c r="D58" s="8" t="s">
        <v>45</v>
      </c>
      <c r="E58" s="9">
        <v>6</v>
      </c>
      <c r="F58" s="9">
        <v>9</v>
      </c>
      <c r="G58" s="9">
        <v>8</v>
      </c>
      <c r="H58" s="9">
        <v>7</v>
      </c>
      <c r="I58" s="9">
        <v>5</v>
      </c>
      <c r="J58" s="9">
        <v>4</v>
      </c>
      <c r="K58" s="9">
        <v>2</v>
      </c>
      <c r="L58" s="9">
        <v>2</v>
      </c>
      <c r="M58" s="9">
        <v>3</v>
      </c>
      <c r="N58" s="9">
        <v>2</v>
      </c>
      <c r="O58" s="9">
        <v>2</v>
      </c>
      <c r="P58" s="46">
        <f t="shared" ref="P58:P60" si="47" xml:space="preserve"> MAX(E58:O58)</f>
        <v>9</v>
      </c>
      <c r="Q58" s="9">
        <f t="shared" ref="Q58:Q60" si="48">P58</f>
        <v>9</v>
      </c>
      <c r="R58" s="8">
        <f>Q58*((24*24)/144)</f>
        <v>36</v>
      </c>
      <c r="S58" s="9"/>
      <c r="T58" s="9"/>
      <c r="U58" s="9"/>
      <c r="V58" s="9"/>
      <c r="W58" s="9"/>
      <c r="X58" s="9"/>
      <c r="Y58" s="9"/>
      <c r="Z58" s="9"/>
      <c r="AA58" s="43"/>
      <c r="AB58" s="9"/>
      <c r="AC58" s="43"/>
      <c r="AD58" s="43"/>
    </row>
    <row r="59" spans="1:30" s="35" customFormat="1" ht="15" customHeight="1" thickBot="1" x14ac:dyDescent="0.25">
      <c r="A59" s="38"/>
      <c r="B59" s="13" t="s">
        <v>164</v>
      </c>
      <c r="C59" s="36" t="s">
        <v>165</v>
      </c>
      <c r="D59" s="8" t="s">
        <v>106</v>
      </c>
      <c r="E59" s="9"/>
      <c r="F59" s="9"/>
      <c r="G59" s="9">
        <v>4</v>
      </c>
      <c r="H59" s="9">
        <v>1</v>
      </c>
      <c r="I59" s="9">
        <v>2</v>
      </c>
      <c r="J59" s="9"/>
      <c r="K59" s="9"/>
      <c r="L59" s="9"/>
      <c r="M59" s="9"/>
      <c r="N59" s="9"/>
      <c r="O59" s="9"/>
      <c r="P59" s="46">
        <f t="shared" si="47"/>
        <v>4</v>
      </c>
      <c r="Q59" s="9">
        <f t="shared" si="48"/>
        <v>4</v>
      </c>
      <c r="R59" s="8">
        <f>Q59*((12*24)/144)</f>
        <v>8</v>
      </c>
      <c r="S59" s="9"/>
      <c r="T59" s="9"/>
      <c r="U59" s="9"/>
      <c r="V59" s="9"/>
      <c r="W59" s="9"/>
      <c r="X59" s="9"/>
      <c r="Y59" s="9"/>
      <c r="Z59" s="9"/>
      <c r="AA59" s="43"/>
      <c r="AB59" s="9"/>
      <c r="AC59" s="43"/>
      <c r="AD59" s="43"/>
    </row>
    <row r="60" spans="1:30" s="35" customFormat="1" ht="15" customHeight="1" thickBot="1" x14ac:dyDescent="0.25">
      <c r="A60" s="38"/>
      <c r="B60" s="13" t="s">
        <v>31</v>
      </c>
      <c r="C60" s="36" t="s">
        <v>159</v>
      </c>
      <c r="D60" s="8" t="s">
        <v>33</v>
      </c>
      <c r="E60" s="9">
        <v>2</v>
      </c>
      <c r="F60" s="9">
        <v>2</v>
      </c>
      <c r="G60" s="9">
        <f>2+2</f>
        <v>4</v>
      </c>
      <c r="H60" s="9">
        <v>2</v>
      </c>
      <c r="I60" s="9">
        <v>2</v>
      </c>
      <c r="J60" s="9">
        <v>2</v>
      </c>
      <c r="K60" s="9">
        <v>2</v>
      </c>
      <c r="L60" s="9">
        <v>2</v>
      </c>
      <c r="M60" s="9">
        <v>2</v>
      </c>
      <c r="N60" s="9">
        <v>2</v>
      </c>
      <c r="O60" s="9">
        <v>2</v>
      </c>
      <c r="P60" s="46">
        <f t="shared" si="47"/>
        <v>4</v>
      </c>
      <c r="Q60" s="9">
        <f t="shared" si="48"/>
        <v>4</v>
      </c>
      <c r="R60" s="8">
        <f t="shared" ref="R60:R73" si="49">Q60*((48*48)/144)</f>
        <v>64</v>
      </c>
      <c r="S60" s="9"/>
      <c r="T60" s="9"/>
      <c r="U60" s="9"/>
      <c r="V60" s="9"/>
      <c r="W60" s="9"/>
      <c r="X60" s="9"/>
      <c r="Y60" s="9"/>
      <c r="Z60" s="9"/>
      <c r="AA60" s="43"/>
      <c r="AB60" s="9"/>
      <c r="AC60" s="43"/>
      <c r="AD60" s="43"/>
    </row>
    <row r="61" spans="1:30" s="35" customFormat="1" ht="15" customHeight="1" thickBot="1" x14ac:dyDescent="0.25">
      <c r="A61" s="38"/>
      <c r="B61" s="13" t="s">
        <v>31</v>
      </c>
      <c r="C61" s="36" t="s">
        <v>32</v>
      </c>
      <c r="D61" s="8" t="s">
        <v>33</v>
      </c>
      <c r="E61" s="9">
        <v>4</v>
      </c>
      <c r="F61" s="9">
        <v>4</v>
      </c>
      <c r="G61" s="9">
        <v>4</v>
      </c>
      <c r="H61" s="9">
        <v>4</v>
      </c>
      <c r="I61" s="9">
        <v>4</v>
      </c>
      <c r="J61" s="9">
        <v>4</v>
      </c>
      <c r="K61" s="9">
        <v>4</v>
      </c>
      <c r="L61" s="9">
        <v>4</v>
      </c>
      <c r="M61" s="9">
        <v>4</v>
      </c>
      <c r="N61" s="9">
        <v>4</v>
      </c>
      <c r="O61" s="9">
        <v>4</v>
      </c>
      <c r="P61" s="46">
        <f t="shared" ref="P61:P67" si="50" xml:space="preserve"> MAX(E61:O61)</f>
        <v>4</v>
      </c>
      <c r="Q61" s="9">
        <f t="shared" ref="Q61:Q67" si="51">P61</f>
        <v>4</v>
      </c>
      <c r="R61" s="8">
        <f t="shared" si="49"/>
        <v>64</v>
      </c>
      <c r="S61" s="9"/>
      <c r="T61" s="9"/>
      <c r="U61" s="9"/>
      <c r="V61" s="9"/>
      <c r="W61" s="9"/>
      <c r="X61" s="9"/>
      <c r="Y61" s="9"/>
      <c r="Z61" s="9"/>
      <c r="AA61" s="43"/>
      <c r="AB61" s="9"/>
      <c r="AC61" s="43"/>
      <c r="AD61" s="43"/>
    </row>
    <row r="62" spans="1:30" s="35" customFormat="1" ht="15" customHeight="1" thickBot="1" x14ac:dyDescent="0.25">
      <c r="A62" s="38"/>
      <c r="B62" s="13" t="s">
        <v>31</v>
      </c>
      <c r="C62" s="36" t="s">
        <v>95</v>
      </c>
      <c r="D62" s="8" t="s">
        <v>33</v>
      </c>
      <c r="E62" s="9">
        <v>4</v>
      </c>
      <c r="F62" s="9">
        <v>4</v>
      </c>
      <c r="G62" s="9">
        <v>4</v>
      </c>
      <c r="H62" s="9">
        <v>4</v>
      </c>
      <c r="I62" s="9">
        <v>4</v>
      </c>
      <c r="J62" s="9">
        <v>4</v>
      </c>
      <c r="K62" s="9">
        <v>4</v>
      </c>
      <c r="L62" s="9">
        <v>4</v>
      </c>
      <c r="M62" s="9">
        <v>4</v>
      </c>
      <c r="N62" s="9">
        <v>4</v>
      </c>
      <c r="O62" s="9">
        <v>4</v>
      </c>
      <c r="P62" s="46">
        <f t="shared" ref="P62:P63" si="52" xml:space="preserve"> MAX(E62:O62)</f>
        <v>4</v>
      </c>
      <c r="Q62" s="9">
        <f t="shared" ref="Q62:Q63" si="53">P62</f>
        <v>4</v>
      </c>
      <c r="R62" s="8">
        <f t="shared" si="49"/>
        <v>64</v>
      </c>
      <c r="S62" s="9"/>
      <c r="T62" s="9"/>
      <c r="U62" s="9"/>
      <c r="V62" s="9"/>
      <c r="W62" s="9"/>
      <c r="X62" s="9"/>
      <c r="Y62" s="9"/>
      <c r="Z62" s="9"/>
      <c r="AA62" s="43"/>
      <c r="AB62" s="9"/>
      <c r="AC62" s="43"/>
      <c r="AD62" s="43"/>
    </row>
    <row r="63" spans="1:30" s="35" customFormat="1" ht="15" customHeight="1" thickBot="1" x14ac:dyDescent="0.25">
      <c r="A63" s="38"/>
      <c r="B63" s="13" t="s">
        <v>31</v>
      </c>
      <c r="C63" s="36" t="s">
        <v>96</v>
      </c>
      <c r="D63" s="8" t="s">
        <v>33</v>
      </c>
      <c r="E63" s="9">
        <v>4</v>
      </c>
      <c r="F63" s="9">
        <v>4</v>
      </c>
      <c r="G63" s="9">
        <v>4</v>
      </c>
      <c r="H63" s="9">
        <v>4</v>
      </c>
      <c r="I63" s="9">
        <v>4</v>
      </c>
      <c r="J63" s="9">
        <v>4</v>
      </c>
      <c r="K63" s="9">
        <v>4</v>
      </c>
      <c r="L63" s="9">
        <v>4</v>
      </c>
      <c r="M63" s="9">
        <v>4</v>
      </c>
      <c r="N63" s="9">
        <v>4</v>
      </c>
      <c r="O63" s="9">
        <v>4</v>
      </c>
      <c r="P63" s="46">
        <f t="shared" si="52"/>
        <v>4</v>
      </c>
      <c r="Q63" s="9">
        <f t="shared" si="53"/>
        <v>4</v>
      </c>
      <c r="R63" s="8">
        <f t="shared" si="49"/>
        <v>64</v>
      </c>
      <c r="S63" s="9"/>
      <c r="T63" s="9"/>
      <c r="U63" s="9"/>
      <c r="V63" s="9"/>
      <c r="W63" s="9"/>
      <c r="X63" s="9"/>
      <c r="Y63" s="9"/>
      <c r="Z63" s="9"/>
      <c r="AA63" s="43"/>
      <c r="AB63" s="9"/>
      <c r="AC63" s="43"/>
      <c r="AD63" s="43"/>
    </row>
    <row r="64" spans="1:30" s="35" customFormat="1" ht="15" customHeight="1" thickBot="1" x14ac:dyDescent="0.25">
      <c r="A64" s="38"/>
      <c r="B64" s="13" t="s">
        <v>31</v>
      </c>
      <c r="C64" s="36" t="s">
        <v>35</v>
      </c>
      <c r="D64" s="8" t="s">
        <v>33</v>
      </c>
      <c r="E64" s="9">
        <v>24</v>
      </c>
      <c r="F64" s="9">
        <v>24</v>
      </c>
      <c r="G64" s="9">
        <v>27</v>
      </c>
      <c r="H64" s="9">
        <v>24</v>
      </c>
      <c r="I64" s="9">
        <v>25</v>
      </c>
      <c r="J64" s="9">
        <v>24</v>
      </c>
      <c r="K64" s="9">
        <v>24</v>
      </c>
      <c r="L64" s="9">
        <v>24</v>
      </c>
      <c r="M64" s="9">
        <v>24</v>
      </c>
      <c r="N64" s="9">
        <v>24</v>
      </c>
      <c r="O64" s="9">
        <v>24</v>
      </c>
      <c r="P64" s="46">
        <f t="shared" si="50"/>
        <v>27</v>
      </c>
      <c r="Q64" s="9">
        <f t="shared" si="51"/>
        <v>27</v>
      </c>
      <c r="R64" s="8">
        <f t="shared" si="49"/>
        <v>432</v>
      </c>
      <c r="S64" s="9"/>
      <c r="T64" s="9"/>
      <c r="U64" s="9"/>
      <c r="V64" s="9"/>
      <c r="W64" s="9"/>
      <c r="X64" s="9"/>
      <c r="Y64" s="9"/>
      <c r="Z64" s="9"/>
      <c r="AA64" s="43"/>
      <c r="AB64" s="9"/>
      <c r="AC64" s="43"/>
      <c r="AD64" s="43"/>
    </row>
    <row r="65" spans="1:30" s="35" customFormat="1" ht="15" customHeight="1" thickBot="1" x14ac:dyDescent="0.25">
      <c r="A65" s="38"/>
      <c r="B65" s="13" t="s">
        <v>183</v>
      </c>
      <c r="C65" s="36" t="s">
        <v>184</v>
      </c>
      <c r="D65" s="8" t="s">
        <v>33</v>
      </c>
      <c r="E65" s="9">
        <v>2</v>
      </c>
      <c r="F65" s="9">
        <v>2</v>
      </c>
      <c r="G65" s="9">
        <v>2</v>
      </c>
      <c r="H65" s="9">
        <v>2</v>
      </c>
      <c r="I65" s="9">
        <v>2</v>
      </c>
      <c r="J65" s="9">
        <v>2</v>
      </c>
      <c r="K65" s="9">
        <v>2</v>
      </c>
      <c r="L65" s="9">
        <v>2</v>
      </c>
      <c r="M65" s="9">
        <v>2</v>
      </c>
      <c r="N65" s="9">
        <v>2</v>
      </c>
      <c r="O65" s="9">
        <v>2</v>
      </c>
      <c r="P65" s="46">
        <f t="shared" si="50"/>
        <v>2</v>
      </c>
      <c r="Q65" s="9">
        <f t="shared" si="51"/>
        <v>2</v>
      </c>
      <c r="R65" s="8">
        <f t="shared" si="49"/>
        <v>32</v>
      </c>
      <c r="S65" s="9"/>
      <c r="T65" s="9"/>
      <c r="U65" s="9"/>
      <c r="V65" s="9"/>
      <c r="W65" s="9"/>
      <c r="X65" s="9"/>
      <c r="Y65" s="9"/>
      <c r="Z65" s="9"/>
      <c r="AA65" s="43"/>
      <c r="AB65" s="9"/>
      <c r="AC65" s="43"/>
      <c r="AD65" s="43"/>
    </row>
    <row r="66" spans="1:30" s="35" customFormat="1" ht="15" customHeight="1" thickBot="1" x14ac:dyDescent="0.25">
      <c r="A66" s="38"/>
      <c r="B66" s="13" t="s">
        <v>183</v>
      </c>
      <c r="C66" s="36" t="s">
        <v>185</v>
      </c>
      <c r="D66" s="8" t="s">
        <v>33</v>
      </c>
      <c r="E66" s="9">
        <v>2</v>
      </c>
      <c r="F66" s="9">
        <v>2</v>
      </c>
      <c r="G66" s="9">
        <v>2</v>
      </c>
      <c r="H66" s="9">
        <v>2</v>
      </c>
      <c r="I66" s="9">
        <v>2</v>
      </c>
      <c r="J66" s="9">
        <v>2</v>
      </c>
      <c r="K66" s="9">
        <v>2</v>
      </c>
      <c r="L66" s="9">
        <v>2</v>
      </c>
      <c r="M66" s="9">
        <v>2</v>
      </c>
      <c r="N66" s="9">
        <v>2</v>
      </c>
      <c r="O66" s="9">
        <v>2</v>
      </c>
      <c r="P66" s="46">
        <f t="shared" si="50"/>
        <v>2</v>
      </c>
      <c r="Q66" s="9">
        <f t="shared" si="51"/>
        <v>2</v>
      </c>
      <c r="R66" s="8">
        <f t="shared" si="49"/>
        <v>32</v>
      </c>
      <c r="S66" s="9"/>
      <c r="T66" s="9"/>
      <c r="U66" s="9"/>
      <c r="V66" s="9"/>
      <c r="W66" s="9"/>
      <c r="X66" s="9"/>
      <c r="Y66" s="9"/>
      <c r="Z66" s="9"/>
      <c r="AA66" s="43"/>
      <c r="AB66" s="9"/>
      <c r="AC66" s="43"/>
      <c r="AD66" s="43"/>
    </row>
    <row r="67" spans="1:30" s="35" customFormat="1" ht="15" customHeight="1" thickBot="1" x14ac:dyDescent="0.25">
      <c r="A67" s="38"/>
      <c r="B67" s="13" t="s">
        <v>183</v>
      </c>
      <c r="C67" s="36" t="s">
        <v>186</v>
      </c>
      <c r="D67" s="8" t="s">
        <v>33</v>
      </c>
      <c r="E67" s="9">
        <v>2</v>
      </c>
      <c r="F67" s="9">
        <v>2</v>
      </c>
      <c r="G67" s="9">
        <v>2</v>
      </c>
      <c r="H67" s="9">
        <v>2</v>
      </c>
      <c r="I67" s="9">
        <v>2</v>
      </c>
      <c r="J67" s="9">
        <v>2</v>
      </c>
      <c r="K67" s="9">
        <v>2</v>
      </c>
      <c r="L67" s="9">
        <v>2</v>
      </c>
      <c r="M67" s="9">
        <v>2</v>
      </c>
      <c r="N67" s="9">
        <v>2</v>
      </c>
      <c r="O67" s="9">
        <v>2</v>
      </c>
      <c r="P67" s="46">
        <f t="shared" si="50"/>
        <v>2</v>
      </c>
      <c r="Q67" s="9">
        <f t="shared" si="51"/>
        <v>2</v>
      </c>
      <c r="R67" s="8">
        <f t="shared" si="49"/>
        <v>32</v>
      </c>
      <c r="S67" s="9"/>
      <c r="T67" s="9"/>
      <c r="U67" s="9"/>
      <c r="V67" s="9"/>
      <c r="W67" s="9"/>
      <c r="X67" s="9"/>
      <c r="Y67" s="9"/>
      <c r="Z67" s="9"/>
      <c r="AA67" s="43"/>
      <c r="AB67" s="9"/>
      <c r="AC67" s="43"/>
      <c r="AD67" s="43"/>
    </row>
    <row r="68" spans="1:30" s="35" customFormat="1" ht="15" customHeight="1" thickBot="1" x14ac:dyDescent="0.25">
      <c r="A68" s="38"/>
      <c r="B68" s="13" t="s">
        <v>75</v>
      </c>
      <c r="C68" s="36" t="s">
        <v>119</v>
      </c>
      <c r="D68" s="8" t="s">
        <v>33</v>
      </c>
      <c r="E68" s="9">
        <v>9</v>
      </c>
      <c r="F68" s="9">
        <v>7</v>
      </c>
      <c r="G68" s="9">
        <v>5</v>
      </c>
      <c r="H68" s="9">
        <v>3</v>
      </c>
      <c r="I68" s="9">
        <v>3</v>
      </c>
      <c r="J68" s="9">
        <v>1</v>
      </c>
      <c r="K68" s="9"/>
      <c r="L68" s="9"/>
      <c r="M68" s="9"/>
      <c r="N68" s="9"/>
      <c r="O68" s="9"/>
      <c r="P68" s="46">
        <f t="shared" ref="P68" si="54" xml:space="preserve"> MAX(E68:O68)</f>
        <v>9</v>
      </c>
      <c r="Q68" s="9">
        <f t="shared" ref="Q68" si="55">P68</f>
        <v>9</v>
      </c>
      <c r="R68" s="8">
        <f t="shared" si="49"/>
        <v>144</v>
      </c>
      <c r="S68" s="9"/>
      <c r="T68" s="9"/>
      <c r="U68" s="9"/>
      <c r="V68" s="9"/>
      <c r="W68" s="9"/>
      <c r="X68" s="9"/>
      <c r="Y68" s="9"/>
      <c r="Z68" s="9"/>
      <c r="AA68" s="43"/>
      <c r="AB68" s="9"/>
      <c r="AC68" s="43"/>
      <c r="AD68" s="43"/>
    </row>
    <row r="69" spans="1:30" s="35" customFormat="1" ht="15" customHeight="1" thickBot="1" x14ac:dyDescent="0.25">
      <c r="A69" s="38"/>
      <c r="B69" s="13" t="s">
        <v>120</v>
      </c>
      <c r="C69" s="36" t="s">
        <v>121</v>
      </c>
      <c r="D69" s="8" t="s">
        <v>33</v>
      </c>
      <c r="E69" s="9">
        <v>5</v>
      </c>
      <c r="F69" s="9">
        <v>4</v>
      </c>
      <c r="G69" s="9">
        <v>3</v>
      </c>
      <c r="H69" s="9">
        <v>3</v>
      </c>
      <c r="I69" s="9">
        <v>3</v>
      </c>
      <c r="J69" s="9">
        <v>1</v>
      </c>
      <c r="K69" s="9"/>
      <c r="L69" s="9"/>
      <c r="M69" s="9"/>
      <c r="N69" s="9"/>
      <c r="O69" s="9"/>
      <c r="P69" s="46">
        <f xml:space="preserve"> MAX(E69:O69)</f>
        <v>5</v>
      </c>
      <c r="Q69" s="9">
        <f t="shared" ref="Q69:Q70" si="56">P69</f>
        <v>5</v>
      </c>
      <c r="R69" s="8">
        <f t="shared" si="49"/>
        <v>80</v>
      </c>
      <c r="S69" s="9"/>
      <c r="T69" s="9"/>
      <c r="U69" s="9"/>
      <c r="V69" s="9"/>
      <c r="W69" s="9"/>
      <c r="X69" s="9"/>
      <c r="Y69" s="9"/>
      <c r="Z69" s="9"/>
      <c r="AA69" s="43"/>
      <c r="AB69" s="9"/>
      <c r="AC69" s="43"/>
      <c r="AD69" s="43"/>
    </row>
    <row r="70" spans="1:30" s="35" customFormat="1" ht="15" customHeight="1" thickBot="1" x14ac:dyDescent="0.25">
      <c r="A70" s="38"/>
      <c r="B70" s="13" t="s">
        <v>144</v>
      </c>
      <c r="C70" s="36" t="s">
        <v>145</v>
      </c>
      <c r="D70" s="8" t="s">
        <v>33</v>
      </c>
      <c r="E70" s="9"/>
      <c r="F70" s="9">
        <v>2</v>
      </c>
      <c r="G70" s="9"/>
      <c r="H70" s="9"/>
      <c r="I70" s="9"/>
      <c r="J70" s="9"/>
      <c r="K70" s="9"/>
      <c r="L70" s="9"/>
      <c r="M70" s="9"/>
      <c r="N70" s="9"/>
      <c r="O70" s="9"/>
      <c r="P70" s="46">
        <f t="shared" ref="P70" si="57" xml:space="preserve"> MAX(E70:O70)</f>
        <v>2</v>
      </c>
      <c r="Q70" s="9">
        <f t="shared" si="56"/>
        <v>2</v>
      </c>
      <c r="R70" s="8">
        <f t="shared" si="49"/>
        <v>32</v>
      </c>
      <c r="S70" s="9"/>
      <c r="T70" s="9"/>
      <c r="U70" s="9"/>
      <c r="V70" s="9"/>
      <c r="W70" s="9"/>
      <c r="X70" s="9"/>
      <c r="Y70" s="9"/>
      <c r="Z70" s="9"/>
      <c r="AA70" s="43"/>
      <c r="AB70" s="9"/>
      <c r="AC70" s="43"/>
      <c r="AD70" s="43"/>
    </row>
    <row r="71" spans="1:30" s="35" customFormat="1" ht="15" customHeight="1" thickBot="1" x14ac:dyDescent="0.25">
      <c r="A71" s="38"/>
      <c r="B71" s="13" t="s">
        <v>15</v>
      </c>
      <c r="C71" s="36" t="s">
        <v>16</v>
      </c>
      <c r="D71" s="8" t="s">
        <v>33</v>
      </c>
      <c r="E71" s="9"/>
      <c r="F71" s="9"/>
      <c r="G71" s="9">
        <v>1</v>
      </c>
      <c r="H71" s="9"/>
      <c r="I71" s="9"/>
      <c r="J71" s="9"/>
      <c r="K71" s="9"/>
      <c r="L71" s="9"/>
      <c r="M71" s="9"/>
      <c r="N71" s="9"/>
      <c r="O71" s="9"/>
      <c r="P71" s="46">
        <f t="shared" si="34"/>
        <v>1</v>
      </c>
      <c r="Q71" s="9">
        <f t="shared" si="35"/>
        <v>1</v>
      </c>
      <c r="R71" s="8">
        <f t="shared" si="49"/>
        <v>16</v>
      </c>
      <c r="S71" s="9"/>
      <c r="T71" s="9"/>
      <c r="U71" s="9"/>
      <c r="V71" s="9"/>
      <c r="W71" s="9"/>
      <c r="X71" s="9"/>
      <c r="Y71" s="9"/>
      <c r="Z71" s="9"/>
      <c r="AA71" s="43"/>
      <c r="AB71" s="9"/>
      <c r="AC71" s="43"/>
      <c r="AD71" s="43"/>
    </row>
    <row r="72" spans="1:30" s="35" customFormat="1" ht="15" customHeight="1" thickBot="1" x14ac:dyDescent="0.25">
      <c r="A72" s="38"/>
      <c r="B72" s="13" t="s">
        <v>125</v>
      </c>
      <c r="C72" s="36" t="s">
        <v>187</v>
      </c>
      <c r="D72" s="8" t="s">
        <v>33</v>
      </c>
      <c r="E72" s="9">
        <v>1</v>
      </c>
      <c r="F72" s="9">
        <v>1</v>
      </c>
      <c r="G72" s="9">
        <v>1</v>
      </c>
      <c r="H72" s="9">
        <v>1</v>
      </c>
      <c r="I72" s="9">
        <v>1</v>
      </c>
      <c r="J72" s="9">
        <v>1</v>
      </c>
      <c r="K72" s="9">
        <v>1</v>
      </c>
      <c r="L72" s="9">
        <v>1</v>
      </c>
      <c r="M72" s="9">
        <v>1</v>
      </c>
      <c r="N72" s="9">
        <v>1</v>
      </c>
      <c r="O72" s="9">
        <v>1</v>
      </c>
      <c r="P72" s="46">
        <f t="shared" si="34"/>
        <v>1</v>
      </c>
      <c r="Q72" s="9">
        <f t="shared" si="35"/>
        <v>1</v>
      </c>
      <c r="R72" s="8">
        <f t="shared" si="49"/>
        <v>16</v>
      </c>
      <c r="S72" s="9"/>
      <c r="T72" s="9"/>
      <c r="U72" s="9"/>
      <c r="V72" s="9"/>
      <c r="W72" s="9"/>
      <c r="X72" s="9"/>
      <c r="Y72" s="9"/>
      <c r="Z72" s="9"/>
      <c r="AA72" s="43"/>
      <c r="AB72" s="9"/>
      <c r="AC72" s="43"/>
      <c r="AD72" s="43"/>
    </row>
    <row r="73" spans="1:30" s="35" customFormat="1" ht="15" customHeight="1" thickBot="1" x14ac:dyDescent="0.25">
      <c r="A73" s="38"/>
      <c r="B73" s="13" t="s">
        <v>125</v>
      </c>
      <c r="C73" s="36" t="s">
        <v>188</v>
      </c>
      <c r="D73" s="8" t="s">
        <v>33</v>
      </c>
      <c r="E73" s="9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9">
        <v>2</v>
      </c>
      <c r="L73" s="9">
        <v>2</v>
      </c>
      <c r="M73" s="9">
        <v>2</v>
      </c>
      <c r="N73" s="9">
        <v>2</v>
      </c>
      <c r="O73" s="9">
        <v>2</v>
      </c>
      <c r="P73" s="46">
        <f t="shared" si="34"/>
        <v>2</v>
      </c>
      <c r="Q73" s="9">
        <f t="shared" si="35"/>
        <v>2</v>
      </c>
      <c r="R73" s="8">
        <f t="shared" si="49"/>
        <v>32</v>
      </c>
      <c r="S73" s="9"/>
      <c r="T73" s="9"/>
      <c r="U73" s="9"/>
      <c r="V73" s="9"/>
      <c r="W73" s="9"/>
      <c r="X73" s="9"/>
      <c r="Y73" s="9"/>
      <c r="Z73" s="9"/>
      <c r="AA73" s="43"/>
      <c r="AB73" s="9"/>
      <c r="AC73" s="43"/>
      <c r="AD73" s="43"/>
    </row>
    <row r="74" spans="1:30" s="35" customFormat="1" ht="15" customHeight="1" thickBot="1" x14ac:dyDescent="0.25">
      <c r="A74" s="38"/>
      <c r="B74" s="13" t="s">
        <v>125</v>
      </c>
      <c r="C74" s="36" t="s">
        <v>175</v>
      </c>
      <c r="D74" s="8" t="s">
        <v>177</v>
      </c>
      <c r="E74" s="9">
        <v>1</v>
      </c>
      <c r="F74" s="9">
        <v>1</v>
      </c>
      <c r="G74" s="9">
        <v>1</v>
      </c>
      <c r="H74" s="9">
        <v>1</v>
      </c>
      <c r="I74" s="9">
        <v>1</v>
      </c>
      <c r="J74" s="9">
        <v>1</v>
      </c>
      <c r="K74" s="9">
        <v>1</v>
      </c>
      <c r="L74" s="9">
        <v>1</v>
      </c>
      <c r="M74" s="9">
        <v>1</v>
      </c>
      <c r="N74" s="9">
        <v>1</v>
      </c>
      <c r="O74" s="9">
        <v>1</v>
      </c>
      <c r="P74" s="46">
        <f t="shared" si="34"/>
        <v>1</v>
      </c>
      <c r="Q74" s="9">
        <f t="shared" si="35"/>
        <v>1</v>
      </c>
      <c r="R74" s="8">
        <f>Q74*((60*120)/144)</f>
        <v>50</v>
      </c>
      <c r="S74" s="9"/>
      <c r="T74" s="9"/>
      <c r="U74" s="9"/>
      <c r="V74" s="9"/>
      <c r="W74" s="9"/>
      <c r="X74" s="9"/>
      <c r="Y74" s="9"/>
      <c r="Z74" s="9"/>
      <c r="AA74" s="43"/>
      <c r="AB74" s="9"/>
      <c r="AC74" s="43"/>
      <c r="AD74" s="43"/>
    </row>
    <row r="75" spans="1:30" s="35" customFormat="1" ht="15" customHeight="1" x14ac:dyDescent="0.2">
      <c r="A75" s="38"/>
      <c r="B75" s="13" t="s">
        <v>125</v>
      </c>
      <c r="C75" s="36" t="s">
        <v>176</v>
      </c>
      <c r="D75" s="8" t="s">
        <v>178</v>
      </c>
      <c r="E75" s="9">
        <v>1</v>
      </c>
      <c r="F75" s="9">
        <v>1</v>
      </c>
      <c r="G75" s="9">
        <v>1</v>
      </c>
      <c r="H75" s="9">
        <v>1</v>
      </c>
      <c r="I75" s="9">
        <v>1</v>
      </c>
      <c r="J75" s="9">
        <v>1</v>
      </c>
      <c r="K75" s="9">
        <v>1</v>
      </c>
      <c r="L75" s="9">
        <v>1</v>
      </c>
      <c r="M75" s="9">
        <v>1</v>
      </c>
      <c r="N75" s="9">
        <v>1</v>
      </c>
      <c r="O75" s="9">
        <v>1</v>
      </c>
      <c r="P75" s="46">
        <f t="shared" si="34"/>
        <v>1</v>
      </c>
      <c r="Q75" s="9">
        <f t="shared" si="35"/>
        <v>1</v>
      </c>
      <c r="R75" s="8">
        <f>Q75*((48*96)/144)</f>
        <v>32</v>
      </c>
      <c r="S75" s="9"/>
      <c r="T75" s="9"/>
      <c r="U75" s="9"/>
      <c r="V75" s="9"/>
      <c r="W75" s="9"/>
      <c r="X75" s="9"/>
      <c r="Y75" s="9"/>
      <c r="Z75" s="9"/>
      <c r="AA75" s="43"/>
      <c r="AB75" s="9"/>
      <c r="AC75" s="43"/>
      <c r="AD75" s="43"/>
    </row>
    <row r="76" spans="1:30" s="35" customFormat="1" ht="15" customHeight="1" thickBot="1" x14ac:dyDescent="0.25">
      <c r="A76" s="38"/>
      <c r="B76" s="13" t="s">
        <v>125</v>
      </c>
      <c r="C76" s="36" t="s">
        <v>158</v>
      </c>
      <c r="D76" s="8"/>
      <c r="E76" s="9"/>
      <c r="F76" s="9"/>
      <c r="G76" s="9">
        <v>1</v>
      </c>
      <c r="H76" s="9"/>
      <c r="I76" s="9"/>
      <c r="J76" s="9"/>
      <c r="K76" s="9"/>
      <c r="L76" s="9"/>
      <c r="M76" s="9"/>
      <c r="N76" s="9"/>
      <c r="O76" s="9"/>
      <c r="P76" s="43">
        <f t="shared" si="34"/>
        <v>1</v>
      </c>
      <c r="Q76" s="9">
        <f t="shared" si="35"/>
        <v>1</v>
      </c>
      <c r="R76" s="8"/>
      <c r="S76" s="9"/>
      <c r="T76" s="9"/>
      <c r="U76" s="9"/>
      <c r="V76" s="9"/>
      <c r="W76" s="9"/>
      <c r="X76" s="9"/>
      <c r="Y76" s="9"/>
      <c r="Z76" s="9"/>
      <c r="AA76" s="43"/>
      <c r="AB76" s="9"/>
      <c r="AC76" s="43"/>
      <c r="AD76" s="43"/>
    </row>
    <row r="77" spans="1:30" s="35" customFormat="1" ht="15" customHeight="1" thickBot="1" x14ac:dyDescent="0.25">
      <c r="A77" s="38"/>
      <c r="B77" s="13" t="s">
        <v>125</v>
      </c>
      <c r="C77" s="36" t="s">
        <v>105</v>
      </c>
      <c r="D77" s="8"/>
      <c r="E77" s="9">
        <f>1</f>
        <v>1</v>
      </c>
      <c r="F77" s="9">
        <v>1</v>
      </c>
      <c r="G77" s="9">
        <v>1</v>
      </c>
      <c r="H77" s="9">
        <v>2</v>
      </c>
      <c r="I77" s="9"/>
      <c r="J77" s="9">
        <v>1</v>
      </c>
      <c r="K77" s="9"/>
      <c r="L77" s="9"/>
      <c r="M77" s="9"/>
      <c r="N77" s="9"/>
      <c r="O77" s="9"/>
      <c r="P77" s="46">
        <f t="shared" si="34"/>
        <v>2</v>
      </c>
      <c r="Q77" s="9">
        <f t="shared" si="35"/>
        <v>2</v>
      </c>
      <c r="R77" s="8"/>
      <c r="S77" s="9"/>
      <c r="T77" s="9"/>
      <c r="U77" s="9"/>
      <c r="V77" s="9"/>
      <c r="W77" s="9"/>
      <c r="X77" s="9"/>
      <c r="Y77" s="9"/>
      <c r="Z77" s="9"/>
      <c r="AA77" s="43"/>
      <c r="AB77" s="9"/>
      <c r="AC77" s="43"/>
      <c r="AD77" s="43"/>
    </row>
    <row r="78" spans="1:30" s="35" customFormat="1" ht="15" customHeight="1" thickBot="1" x14ac:dyDescent="0.25">
      <c r="A78" s="38"/>
      <c r="B78" s="13" t="s">
        <v>125</v>
      </c>
      <c r="C78" s="36" t="s">
        <v>162</v>
      </c>
      <c r="D78" s="8"/>
      <c r="E78" s="9"/>
      <c r="F78" s="9"/>
      <c r="G78" s="9">
        <v>1</v>
      </c>
      <c r="H78" s="9"/>
      <c r="I78" s="9"/>
      <c r="J78" s="9"/>
      <c r="K78" s="9"/>
      <c r="L78" s="9"/>
      <c r="M78" s="9"/>
      <c r="N78" s="9"/>
      <c r="O78" s="9"/>
      <c r="P78" s="46">
        <f t="shared" si="34"/>
        <v>1</v>
      </c>
      <c r="Q78" s="9">
        <f t="shared" si="35"/>
        <v>1</v>
      </c>
      <c r="R78" s="8"/>
      <c r="S78" s="9"/>
      <c r="T78" s="9"/>
      <c r="U78" s="9"/>
      <c r="V78" s="9"/>
      <c r="W78" s="9"/>
      <c r="X78" s="9"/>
      <c r="Y78" s="9"/>
      <c r="Z78" s="9"/>
      <c r="AA78" s="43"/>
      <c r="AB78" s="9"/>
      <c r="AC78" s="43"/>
      <c r="AD78" s="43"/>
    </row>
    <row r="79" spans="1:30" s="35" customFormat="1" ht="15" customHeight="1" thickBot="1" x14ac:dyDescent="0.25">
      <c r="A79" s="38"/>
      <c r="B79" s="13" t="s">
        <v>125</v>
      </c>
      <c r="C79" s="36" t="s">
        <v>160</v>
      </c>
      <c r="D79" s="8"/>
      <c r="E79" s="9"/>
      <c r="F79" s="9"/>
      <c r="G79" s="9">
        <v>1</v>
      </c>
      <c r="H79" s="9">
        <v>1</v>
      </c>
      <c r="I79" s="9"/>
      <c r="J79" s="9"/>
      <c r="K79" s="9"/>
      <c r="L79" s="9"/>
      <c r="M79" s="9"/>
      <c r="N79" s="9"/>
      <c r="O79" s="9"/>
      <c r="P79" s="46">
        <f t="shared" si="34"/>
        <v>1</v>
      </c>
      <c r="Q79" s="9">
        <f t="shared" si="35"/>
        <v>1</v>
      </c>
      <c r="R79" s="8"/>
      <c r="S79" s="9"/>
      <c r="T79" s="9"/>
      <c r="U79" s="9"/>
      <c r="V79" s="9"/>
      <c r="W79" s="9"/>
      <c r="X79" s="9"/>
      <c r="Y79" s="9"/>
      <c r="Z79" s="9"/>
      <c r="AA79" s="43"/>
      <c r="AB79" s="9"/>
      <c r="AC79" s="43"/>
      <c r="AD79" s="43"/>
    </row>
    <row r="80" spans="1:30" s="35" customFormat="1" ht="15" customHeight="1" x14ac:dyDescent="0.2">
      <c r="A80" s="38"/>
      <c r="B80" s="13" t="s">
        <v>125</v>
      </c>
      <c r="C80" s="36" t="s">
        <v>166</v>
      </c>
      <c r="D80" s="8"/>
      <c r="E80" s="9"/>
      <c r="F80" s="9"/>
      <c r="G80" s="9">
        <v>1</v>
      </c>
      <c r="H80" s="9">
        <v>1</v>
      </c>
      <c r="I80" s="9"/>
      <c r="J80" s="9">
        <v>2</v>
      </c>
      <c r="K80" s="9"/>
      <c r="L80" s="9"/>
      <c r="M80" s="9"/>
      <c r="N80" s="9">
        <v>1</v>
      </c>
      <c r="O80" s="9">
        <v>1</v>
      </c>
      <c r="P80" s="46">
        <f t="shared" si="34"/>
        <v>2</v>
      </c>
      <c r="Q80" s="9">
        <f t="shared" si="35"/>
        <v>2</v>
      </c>
      <c r="R80" s="8"/>
      <c r="S80" s="9"/>
      <c r="T80" s="9"/>
      <c r="U80" s="9"/>
      <c r="V80" s="9"/>
      <c r="W80" s="9"/>
      <c r="X80" s="9"/>
      <c r="Y80" s="9"/>
      <c r="Z80" s="9"/>
      <c r="AA80" s="43"/>
      <c r="AB80" s="9"/>
      <c r="AC80" s="43"/>
      <c r="AD80" s="43"/>
    </row>
    <row r="81" spans="1:30" s="35" customFormat="1" ht="15" customHeight="1" x14ac:dyDescent="0.2">
      <c r="A81" s="38"/>
      <c r="B81" s="13"/>
      <c r="C81" s="36"/>
      <c r="D81" s="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43">
        <f t="shared" ref="P81:P85" si="58" xml:space="preserve"> MAX(E81:H81)</f>
        <v>0</v>
      </c>
      <c r="Q81" s="9"/>
      <c r="R81" s="8"/>
      <c r="S81" s="9"/>
      <c r="T81" s="9"/>
      <c r="U81" s="9"/>
      <c r="V81" s="9"/>
      <c r="W81" s="9"/>
      <c r="X81" s="9"/>
      <c r="Y81" s="9"/>
      <c r="Z81" s="9"/>
      <c r="AA81" s="43"/>
      <c r="AB81" s="9"/>
      <c r="AC81" s="43"/>
      <c r="AD81" s="43"/>
    </row>
    <row r="82" spans="1:30" s="35" customFormat="1" ht="15" customHeight="1" x14ac:dyDescent="0.2">
      <c r="A82" s="38"/>
      <c r="B82" s="13"/>
      <c r="C82" s="36"/>
      <c r="D82" s="8"/>
      <c r="E82" s="9"/>
      <c r="F82" s="9"/>
      <c r="G82" s="9" t="s">
        <v>9</v>
      </c>
      <c r="H82" s="9"/>
      <c r="I82" s="9"/>
      <c r="J82" s="9"/>
      <c r="K82" s="9" t="s">
        <v>9</v>
      </c>
      <c r="L82" s="9"/>
      <c r="M82" s="9"/>
      <c r="N82" s="9" t="s">
        <v>9</v>
      </c>
      <c r="O82" s="9"/>
      <c r="P82" s="43">
        <f t="shared" si="58"/>
        <v>0</v>
      </c>
      <c r="Q82" s="9"/>
      <c r="R82" s="14"/>
      <c r="S82" s="9"/>
      <c r="T82" s="9"/>
      <c r="U82" s="9"/>
      <c r="V82" s="9"/>
      <c r="W82" s="9"/>
      <c r="X82" s="9"/>
      <c r="Y82" s="9"/>
      <c r="Z82" s="9"/>
      <c r="AA82" s="43"/>
      <c r="AB82" s="9"/>
      <c r="AC82" s="43"/>
      <c r="AD82" s="43"/>
    </row>
    <row r="83" spans="1:30" s="35" customFormat="1" ht="15" customHeight="1" x14ac:dyDescent="0.2">
      <c r="A83" s="38"/>
      <c r="B83" s="13"/>
      <c r="C83" s="36" t="s">
        <v>19</v>
      </c>
      <c r="D83" s="8"/>
      <c r="E83" s="9">
        <v>24</v>
      </c>
      <c r="F83" s="9">
        <v>26</v>
      </c>
      <c r="G83" s="9"/>
      <c r="H83" s="9"/>
      <c r="I83" s="9"/>
      <c r="J83" s="9" t="s">
        <v>9</v>
      </c>
      <c r="K83" s="9"/>
      <c r="L83" s="9"/>
      <c r="M83" s="9" t="s">
        <v>9</v>
      </c>
      <c r="N83" s="9"/>
      <c r="O83" s="9"/>
      <c r="P83" s="43">
        <f t="shared" si="58"/>
        <v>26</v>
      </c>
      <c r="Q83" s="9"/>
      <c r="R83" s="14"/>
      <c r="S83" s="9">
        <f>P83</f>
        <v>26</v>
      </c>
      <c r="T83" s="9" t="s">
        <v>9</v>
      </c>
      <c r="U83" s="9"/>
      <c r="V83" s="9"/>
      <c r="W83" s="9"/>
      <c r="X83" s="9"/>
      <c r="Y83" s="9"/>
      <c r="Z83" s="9"/>
      <c r="AA83" s="43"/>
      <c r="AB83" s="9"/>
      <c r="AC83" s="43"/>
      <c r="AD83" s="43"/>
    </row>
    <row r="84" spans="1:30" s="35" customFormat="1" ht="15" customHeight="1" x14ac:dyDescent="0.2">
      <c r="A84" s="38"/>
      <c r="B84" s="13"/>
      <c r="C84" s="36" t="s">
        <v>17</v>
      </c>
      <c r="D84" s="8"/>
      <c r="E84" s="9">
        <f>159+248</f>
        <v>407</v>
      </c>
      <c r="F84" s="9">
        <f>851+248</f>
        <v>1099</v>
      </c>
      <c r="G84" s="9">
        <f>537+248</f>
        <v>785</v>
      </c>
      <c r="H84" s="9">
        <f>279+248</f>
        <v>527</v>
      </c>
      <c r="I84" s="9">
        <f>231+248</f>
        <v>479</v>
      </c>
      <c r="J84" s="9">
        <f>243+248</f>
        <v>491</v>
      </c>
      <c r="K84" s="9">
        <f>119+248</f>
        <v>367</v>
      </c>
      <c r="L84" s="9">
        <f>127+248</f>
        <v>375</v>
      </c>
      <c r="M84" s="9">
        <f>104+248</f>
        <v>352</v>
      </c>
      <c r="N84" s="9">
        <f>159+248</f>
        <v>407</v>
      </c>
      <c r="O84" s="9">
        <f>169+248</f>
        <v>417</v>
      </c>
      <c r="P84" s="43">
        <f t="shared" si="58"/>
        <v>1099</v>
      </c>
      <c r="Q84" s="9"/>
      <c r="R84" s="14"/>
      <c r="S84" s="9"/>
      <c r="T84" s="9">
        <f>P84</f>
        <v>1099</v>
      </c>
      <c r="U84" s="9"/>
      <c r="V84" s="9"/>
      <c r="W84" s="9"/>
      <c r="X84" s="9"/>
      <c r="Y84" s="9"/>
      <c r="Z84" s="9"/>
      <c r="AA84" s="43"/>
      <c r="AB84" s="9"/>
      <c r="AC84" s="43"/>
      <c r="AD84" s="43"/>
    </row>
    <row r="85" spans="1:30" s="35" customFormat="1" ht="15" customHeight="1" thickBot="1" x14ac:dyDescent="0.25">
      <c r="A85" s="38"/>
      <c r="B85" s="13"/>
      <c r="C85" s="36"/>
      <c r="D85" s="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43">
        <f t="shared" si="58"/>
        <v>0</v>
      </c>
      <c r="Q85" s="9"/>
      <c r="R85" s="14"/>
      <c r="S85" s="9"/>
      <c r="T85" s="9"/>
      <c r="U85" s="9"/>
      <c r="V85" s="9"/>
      <c r="W85" s="9"/>
      <c r="X85" s="9"/>
      <c r="Y85" s="9"/>
      <c r="Z85" s="9"/>
      <c r="AA85" s="43"/>
      <c r="AB85" s="9"/>
      <c r="AC85" s="43"/>
      <c r="AD85" s="43"/>
    </row>
    <row r="86" spans="1:30" s="35" customFormat="1" ht="15" customHeight="1" thickBot="1" x14ac:dyDescent="0.25">
      <c r="A86" s="38"/>
      <c r="B86" s="13"/>
      <c r="C86" s="36" t="s">
        <v>57</v>
      </c>
      <c r="D86" s="8"/>
      <c r="E86" s="9">
        <v>2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46">
        <f t="shared" ref="P86:P88" si="59" xml:space="preserve"> MAX(E86:O86)</f>
        <v>2</v>
      </c>
      <c r="Q86" s="9"/>
      <c r="R86" s="14"/>
      <c r="S86" s="9"/>
      <c r="T86" s="9"/>
      <c r="U86" s="9">
        <f>P86*8</f>
        <v>16</v>
      </c>
      <c r="V86" s="9"/>
      <c r="W86" s="9"/>
      <c r="X86" s="9"/>
      <c r="Y86" s="9"/>
      <c r="Z86" s="9"/>
      <c r="AA86" s="43"/>
      <c r="AB86" s="9"/>
      <c r="AC86" s="43"/>
      <c r="AD86" s="43"/>
    </row>
    <row r="87" spans="1:30" s="35" customFormat="1" ht="15" customHeight="1" thickBot="1" x14ac:dyDescent="0.25">
      <c r="A87" s="38"/>
      <c r="B87" s="13"/>
      <c r="C87" s="36" t="s">
        <v>58</v>
      </c>
      <c r="D87" s="8"/>
      <c r="E87" s="9">
        <v>4</v>
      </c>
      <c r="F87" s="9">
        <v>24</v>
      </c>
      <c r="G87" s="9">
        <v>4</v>
      </c>
      <c r="H87" s="9">
        <v>6</v>
      </c>
      <c r="I87" s="9">
        <v>9</v>
      </c>
      <c r="J87" s="9">
        <v>3</v>
      </c>
      <c r="K87" s="9">
        <v>7</v>
      </c>
      <c r="L87" s="9">
        <v>6</v>
      </c>
      <c r="M87" s="9">
        <v>8</v>
      </c>
      <c r="N87" s="9">
        <v>7</v>
      </c>
      <c r="O87" s="9">
        <v>2</v>
      </c>
      <c r="P87" s="46">
        <f t="shared" si="59"/>
        <v>24</v>
      </c>
      <c r="Q87" s="9"/>
      <c r="R87" s="14"/>
      <c r="S87" s="9"/>
      <c r="T87" s="9"/>
      <c r="U87" s="9">
        <f>P87*16</f>
        <v>384</v>
      </c>
      <c r="V87" s="9"/>
      <c r="W87" s="9"/>
      <c r="X87" s="9"/>
      <c r="Y87" s="9"/>
      <c r="Z87" s="9"/>
      <c r="AA87" s="43"/>
      <c r="AB87" s="9"/>
      <c r="AC87" s="43"/>
      <c r="AD87" s="43"/>
    </row>
    <row r="88" spans="1:30" s="35" customFormat="1" ht="15" customHeight="1" x14ac:dyDescent="0.2">
      <c r="A88" s="38"/>
      <c r="B88" s="13"/>
      <c r="C88" s="36" t="s">
        <v>59</v>
      </c>
      <c r="D88" s="8"/>
      <c r="E88" s="9">
        <v>1</v>
      </c>
      <c r="F88" s="9" t="s">
        <v>9</v>
      </c>
      <c r="G88" s="9">
        <v>3</v>
      </c>
      <c r="H88" s="9"/>
      <c r="I88" s="9">
        <v>4</v>
      </c>
      <c r="J88" s="9">
        <v>1</v>
      </c>
      <c r="K88" s="9" t="s">
        <v>9</v>
      </c>
      <c r="L88" s="9"/>
      <c r="M88" s="9" t="s">
        <v>9</v>
      </c>
      <c r="N88" s="9" t="s">
        <v>9</v>
      </c>
      <c r="O88" s="9"/>
      <c r="P88" s="46">
        <f t="shared" si="59"/>
        <v>4</v>
      </c>
      <c r="Q88" s="9"/>
      <c r="R88" s="14"/>
      <c r="S88" s="9"/>
      <c r="T88" s="9"/>
      <c r="U88" s="9"/>
      <c r="V88" s="9">
        <f>P88*16</f>
        <v>64</v>
      </c>
      <c r="W88" s="9"/>
      <c r="X88" s="9"/>
      <c r="Y88" s="9"/>
      <c r="Z88" s="9"/>
      <c r="AA88" s="43"/>
      <c r="AB88" s="9"/>
      <c r="AC88" s="43"/>
      <c r="AD88" s="43"/>
    </row>
    <row r="89" spans="1:30" s="35" customFormat="1" ht="15" customHeight="1" x14ac:dyDescent="0.2">
      <c r="A89" s="38"/>
      <c r="B89" s="13"/>
      <c r="C89" s="36"/>
      <c r="D89" s="8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43"/>
      <c r="Q89" s="9"/>
      <c r="R89" s="14"/>
      <c r="S89" s="9"/>
      <c r="T89" s="9"/>
      <c r="U89" s="9"/>
      <c r="V89" s="9"/>
      <c r="W89" s="9"/>
      <c r="X89" s="9"/>
      <c r="Y89" s="9"/>
      <c r="Z89" s="9"/>
      <c r="AA89" s="43"/>
      <c r="AB89" s="9"/>
      <c r="AC89" s="43"/>
      <c r="AD89" s="43"/>
    </row>
    <row r="90" spans="1:30" s="35" customFormat="1" ht="15" customHeight="1" x14ac:dyDescent="0.2">
      <c r="A90" s="38"/>
      <c r="B90" s="15"/>
      <c r="C90" s="31" t="s">
        <v>3</v>
      </c>
      <c r="D90" s="16" t="s">
        <v>9</v>
      </c>
      <c r="E90" s="17">
        <v>30355</v>
      </c>
      <c r="F90" s="17">
        <v>9966</v>
      </c>
      <c r="G90" s="17">
        <v>17555</v>
      </c>
      <c r="H90" s="17">
        <v>5236</v>
      </c>
      <c r="I90" s="17"/>
      <c r="J90" s="17">
        <v>3723</v>
      </c>
      <c r="K90" s="17">
        <v>430</v>
      </c>
      <c r="L90" s="17" t="s">
        <v>9</v>
      </c>
      <c r="M90" s="17">
        <v>402</v>
      </c>
      <c r="N90" s="17"/>
      <c r="O90" s="17" t="s">
        <v>9</v>
      </c>
      <c r="P90" s="43">
        <f>SUM(E90:O90)</f>
        <v>67667</v>
      </c>
      <c r="Q90" s="17" t="s">
        <v>9</v>
      </c>
      <c r="R90" s="18"/>
      <c r="S90" s="17" t="s">
        <v>9</v>
      </c>
      <c r="T90" s="17"/>
      <c r="U90" s="17" t="s">
        <v>9</v>
      </c>
      <c r="V90" s="17"/>
      <c r="W90" s="9">
        <f>P90</f>
        <v>67667</v>
      </c>
      <c r="X90" s="41"/>
      <c r="Y90" s="17"/>
      <c r="Z90" s="17"/>
      <c r="AA90" s="19"/>
      <c r="AB90" s="17"/>
      <c r="AC90" s="40"/>
      <c r="AD90" s="40"/>
    </row>
    <row r="91" spans="1:30" s="35" customFormat="1" ht="15" customHeight="1" x14ac:dyDescent="0.2">
      <c r="A91" s="38"/>
      <c r="B91" s="20"/>
      <c r="C91" s="30" t="s">
        <v>4</v>
      </c>
      <c r="D91" s="21" t="s">
        <v>9</v>
      </c>
      <c r="E91" s="22"/>
      <c r="F91" s="22">
        <v>21775</v>
      </c>
      <c r="G91" s="22">
        <v>21938</v>
      </c>
      <c r="H91" s="22">
        <v>21242</v>
      </c>
      <c r="I91" s="22"/>
      <c r="J91" s="22" t="s">
        <v>9</v>
      </c>
      <c r="K91" s="22" t="s">
        <v>9</v>
      </c>
      <c r="L91" s="22" t="s">
        <v>9</v>
      </c>
      <c r="M91" s="22" t="s">
        <v>9</v>
      </c>
      <c r="N91" s="22" t="s">
        <v>9</v>
      </c>
      <c r="O91" s="22" t="s">
        <v>9</v>
      </c>
      <c r="P91" s="43">
        <f>SUM(E91:H91)</f>
        <v>64955</v>
      </c>
      <c r="Q91" s="22" t="s">
        <v>9</v>
      </c>
      <c r="R91" s="23"/>
      <c r="S91" s="22" t="s">
        <v>9</v>
      </c>
      <c r="T91" s="22"/>
      <c r="U91" s="22" t="s">
        <v>9</v>
      </c>
      <c r="V91" s="22"/>
      <c r="W91" s="22" t="s">
        <v>9</v>
      </c>
      <c r="X91" s="9">
        <f>P91</f>
        <v>64955</v>
      </c>
      <c r="Y91" s="22"/>
      <c r="Z91" s="22"/>
      <c r="AA91" s="41"/>
      <c r="AB91" s="22"/>
      <c r="AC91" s="41"/>
      <c r="AD91" s="41"/>
    </row>
    <row r="92" spans="1:30" s="35" customFormat="1" ht="15" customHeight="1" x14ac:dyDescent="0.2">
      <c r="A92" s="38"/>
      <c r="B92" s="13"/>
      <c r="C92" s="10" t="s">
        <v>21</v>
      </c>
      <c r="D92" s="8"/>
      <c r="E92" s="9">
        <v>1</v>
      </c>
      <c r="F92" s="9">
        <v>7</v>
      </c>
      <c r="G92" s="9">
        <v>15</v>
      </c>
      <c r="H92" s="9">
        <v>3</v>
      </c>
      <c r="I92" s="9">
        <v>3</v>
      </c>
      <c r="J92" s="9">
        <v>4</v>
      </c>
      <c r="K92" s="9"/>
      <c r="L92" s="9"/>
      <c r="M92" s="9">
        <v>1</v>
      </c>
      <c r="N92" s="9">
        <v>1</v>
      </c>
      <c r="O92" s="9"/>
      <c r="P92" s="43">
        <f>SUM(E92:J92)</f>
        <v>33</v>
      </c>
      <c r="Q92" s="9"/>
      <c r="R92" s="14"/>
      <c r="S92" s="9"/>
      <c r="T92" s="9"/>
      <c r="U92" s="9"/>
      <c r="V92" s="9"/>
      <c r="W92" s="9"/>
      <c r="X92" s="9"/>
      <c r="Y92" s="9">
        <f>P92</f>
        <v>33</v>
      </c>
      <c r="Z92" s="9">
        <f>Q92</f>
        <v>0</v>
      </c>
      <c r="AA92" s="43"/>
      <c r="AB92" s="9">
        <f>S92</f>
        <v>0</v>
      </c>
      <c r="AC92" s="43"/>
      <c r="AD92" s="43"/>
    </row>
    <row r="93" spans="1:30" s="35" customFormat="1" ht="15" customHeight="1" x14ac:dyDescent="0.2">
      <c r="A93" s="38"/>
      <c r="B93" s="13"/>
      <c r="C93" s="10" t="s">
        <v>171</v>
      </c>
      <c r="D93" s="8"/>
      <c r="E93" s="9"/>
      <c r="F93" s="9"/>
      <c r="G93" s="9">
        <v>1</v>
      </c>
      <c r="H93" s="9"/>
      <c r="I93" s="9"/>
      <c r="J93" s="9"/>
      <c r="K93" s="9"/>
      <c r="L93" s="9"/>
      <c r="M93" s="9"/>
      <c r="N93" s="9"/>
      <c r="O93" s="9"/>
      <c r="P93" s="43">
        <f>SUM(E93:J93)</f>
        <v>1</v>
      </c>
      <c r="Q93" s="9"/>
      <c r="R93" s="14"/>
      <c r="S93" s="9"/>
      <c r="T93" s="9"/>
      <c r="U93" s="9"/>
      <c r="V93" s="9"/>
      <c r="W93" s="9"/>
      <c r="X93" s="9"/>
      <c r="Y93" s="9"/>
      <c r="Z93" s="9">
        <f>P93</f>
        <v>1</v>
      </c>
      <c r="AA93" s="43"/>
      <c r="AB93" s="9"/>
      <c r="AC93" s="43"/>
      <c r="AD93" s="43"/>
    </row>
    <row r="94" spans="1:30" s="35" customFormat="1" ht="15" customHeight="1" x14ac:dyDescent="0.2">
      <c r="A94" s="38"/>
      <c r="B94" s="13"/>
      <c r="C94" s="10" t="s">
        <v>2</v>
      </c>
      <c r="D94" s="8"/>
      <c r="E94" s="9">
        <v>1</v>
      </c>
      <c r="F94" s="9">
        <v>7</v>
      </c>
      <c r="G94" s="9">
        <v>16</v>
      </c>
      <c r="H94" s="9">
        <v>3</v>
      </c>
      <c r="I94" s="9">
        <v>3</v>
      </c>
      <c r="J94" s="9">
        <v>4</v>
      </c>
      <c r="K94" s="9"/>
      <c r="L94" s="9"/>
      <c r="M94" s="9">
        <v>1</v>
      </c>
      <c r="N94" s="9">
        <v>1</v>
      </c>
      <c r="O94" s="9"/>
      <c r="P94" s="43">
        <f>SUM(E94:J94)</f>
        <v>34</v>
      </c>
      <c r="Q94" s="9"/>
      <c r="R94" s="14"/>
      <c r="S94" s="9"/>
      <c r="T94" s="9"/>
      <c r="U94" s="9"/>
      <c r="V94" s="9"/>
      <c r="W94" s="9"/>
      <c r="X94" s="9"/>
      <c r="Y94" s="9"/>
      <c r="Z94" s="9"/>
      <c r="AA94" s="43">
        <f>P94</f>
        <v>34</v>
      </c>
      <c r="AB94" s="9"/>
      <c r="AC94" s="43"/>
      <c r="AD94" s="43"/>
    </row>
    <row r="95" spans="1:30" s="35" customFormat="1" ht="15" customHeight="1" x14ac:dyDescent="0.2">
      <c r="A95" s="38"/>
      <c r="B95" s="13"/>
      <c r="C95" s="36" t="s">
        <v>172</v>
      </c>
      <c r="D95" s="8"/>
      <c r="E95" s="9">
        <v>1209</v>
      </c>
      <c r="F95" s="9">
        <v>2011</v>
      </c>
      <c r="G95" s="9"/>
      <c r="H95" s="9"/>
      <c r="I95" s="9"/>
      <c r="J95" s="9"/>
      <c r="K95" s="9"/>
      <c r="L95" s="9"/>
      <c r="M95" s="9"/>
      <c r="N95" s="9"/>
      <c r="O95" s="9"/>
      <c r="P95" s="43">
        <f>SUM(E95:O95)</f>
        <v>3220</v>
      </c>
      <c r="Q95" s="9"/>
      <c r="R95" s="14"/>
      <c r="S95" s="9"/>
      <c r="T95" s="9"/>
      <c r="U95" s="9"/>
      <c r="V95" s="9"/>
      <c r="W95" s="9"/>
      <c r="X95" s="9"/>
      <c r="Y95" s="9"/>
      <c r="Z95" s="9"/>
      <c r="AA95" s="43"/>
      <c r="AB95" s="9">
        <f>P95</f>
        <v>3220</v>
      </c>
      <c r="AC95" s="43"/>
      <c r="AD95" s="43"/>
    </row>
    <row r="96" spans="1:30" s="35" customFormat="1" ht="15" customHeight="1" thickBot="1" x14ac:dyDescent="0.25">
      <c r="A96" s="38"/>
      <c r="B96" s="13"/>
      <c r="C96" s="36"/>
      <c r="D96" s="8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43"/>
      <c r="Q96" s="9"/>
      <c r="R96" s="14"/>
      <c r="S96" s="9"/>
      <c r="T96" s="9"/>
      <c r="U96" s="9"/>
      <c r="V96" s="9"/>
      <c r="W96" s="9"/>
      <c r="X96" s="9"/>
      <c r="Y96" s="9"/>
      <c r="Z96" s="9"/>
      <c r="AA96" s="43"/>
      <c r="AB96" s="9"/>
      <c r="AC96" s="43"/>
      <c r="AD96" s="43"/>
    </row>
    <row r="97" spans="1:30" s="35" customFormat="1" ht="15" customHeight="1" thickBot="1" x14ac:dyDescent="0.25">
      <c r="A97" s="38"/>
      <c r="B97" s="13"/>
      <c r="C97" s="36" t="s">
        <v>70</v>
      </c>
      <c r="D97" s="8"/>
      <c r="E97" s="9">
        <v>1</v>
      </c>
      <c r="F97" s="9">
        <v>1</v>
      </c>
      <c r="G97" s="9">
        <v>1</v>
      </c>
      <c r="H97" s="9">
        <v>1</v>
      </c>
      <c r="I97" s="9">
        <v>1</v>
      </c>
      <c r="J97" s="9">
        <v>1</v>
      </c>
      <c r="K97" s="9">
        <v>1</v>
      </c>
      <c r="L97" s="9">
        <v>1</v>
      </c>
      <c r="M97" s="9">
        <v>1</v>
      </c>
      <c r="N97" s="9">
        <v>1</v>
      </c>
      <c r="O97" s="9">
        <v>1</v>
      </c>
      <c r="P97" s="46">
        <f t="shared" ref="P97" si="60" xml:space="preserve"> MAX(E97:O97)</f>
        <v>1</v>
      </c>
      <c r="Q97" s="9"/>
      <c r="R97" s="14"/>
      <c r="S97" s="9"/>
      <c r="T97" s="9"/>
      <c r="U97" s="9"/>
      <c r="V97" s="9"/>
      <c r="W97" s="9"/>
      <c r="X97" s="9"/>
      <c r="Y97" s="9"/>
      <c r="Z97" s="9"/>
      <c r="AA97" s="43"/>
      <c r="AB97" s="9"/>
      <c r="AC97" s="43">
        <f>P97</f>
        <v>1</v>
      </c>
      <c r="AD97" s="43"/>
    </row>
    <row r="98" spans="1:30" s="35" customFormat="1" ht="15" customHeight="1" x14ac:dyDescent="0.2">
      <c r="A98" s="38"/>
      <c r="B98" s="13"/>
      <c r="C98" s="36" t="s">
        <v>71</v>
      </c>
      <c r="D98" s="8"/>
      <c r="E98" s="9">
        <f>5+1</f>
        <v>6</v>
      </c>
      <c r="F98" s="9">
        <v>1</v>
      </c>
      <c r="G98" s="9">
        <v>1</v>
      </c>
      <c r="H98" s="9">
        <v>1</v>
      </c>
      <c r="I98" s="9">
        <f>1+1</f>
        <v>2</v>
      </c>
      <c r="J98" s="9">
        <v>1</v>
      </c>
      <c r="K98" s="9">
        <v>1</v>
      </c>
      <c r="L98" s="9">
        <v>1</v>
      </c>
      <c r="M98" s="9">
        <v>1</v>
      </c>
      <c r="N98" s="9">
        <v>1</v>
      </c>
      <c r="O98" s="9">
        <v>1</v>
      </c>
      <c r="P98" s="46">
        <f t="shared" ref="P98" si="61" xml:space="preserve"> MAX(E98:O98)</f>
        <v>6</v>
      </c>
      <c r="Q98" s="9"/>
      <c r="R98" s="14"/>
      <c r="S98" s="9"/>
      <c r="T98" s="9"/>
      <c r="U98" s="9"/>
      <c r="V98" s="9"/>
      <c r="W98" s="9"/>
      <c r="X98" s="9"/>
      <c r="Y98" s="9"/>
      <c r="Z98" s="9"/>
      <c r="AA98" s="43"/>
      <c r="AB98" s="9"/>
      <c r="AC98" s="43"/>
      <c r="AD98" s="43">
        <f>P98</f>
        <v>6</v>
      </c>
    </row>
    <row r="99" spans="1:30" s="35" customFormat="1" ht="15" customHeight="1" x14ac:dyDescent="0.2">
      <c r="A99" s="38"/>
      <c r="B99" s="13"/>
      <c r="C99" s="36"/>
      <c r="D99" s="8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43"/>
      <c r="Q99" s="9"/>
      <c r="R99" s="14"/>
      <c r="S99" s="9"/>
      <c r="T99" s="9"/>
      <c r="U99" s="9"/>
      <c r="V99" s="9"/>
      <c r="W99" s="9"/>
      <c r="X99" s="9"/>
      <c r="Y99" s="9"/>
      <c r="Z99" s="9"/>
      <c r="AA99" s="43"/>
      <c r="AB99" s="9"/>
      <c r="AC99" s="43"/>
      <c r="AD99" s="43"/>
    </row>
    <row r="100" spans="1:30" s="35" customFormat="1" ht="15" customHeight="1" x14ac:dyDescent="0.2">
      <c r="A100" s="38"/>
      <c r="B100" s="13"/>
      <c r="C100" s="30"/>
      <c r="D100" s="8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43">
        <f>SUM(E100:H100)</f>
        <v>0</v>
      </c>
      <c r="Q100" s="9"/>
      <c r="R100" s="14"/>
      <c r="S100" s="9"/>
      <c r="T100" s="9"/>
      <c r="U100" s="9"/>
      <c r="V100" s="9"/>
      <c r="W100" s="9"/>
      <c r="X100" s="9"/>
      <c r="Y100" s="9"/>
      <c r="Z100" s="9"/>
      <c r="AA100" s="43"/>
      <c r="AB100" s="9"/>
      <c r="AC100" s="43"/>
      <c r="AD100" s="43"/>
    </row>
    <row r="101" spans="1:30" s="35" customFormat="1" ht="15" customHeight="1" thickBot="1" x14ac:dyDescent="0.25">
      <c r="A101" s="38"/>
      <c r="B101" s="24"/>
      <c r="C101" s="32"/>
      <c r="D101" s="7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47">
        <f>SUM(E101:H101)</f>
        <v>0</v>
      </c>
      <c r="Q101" s="25"/>
      <c r="R101" s="26"/>
      <c r="S101" s="25"/>
      <c r="T101" s="25"/>
      <c r="U101" s="25"/>
      <c r="V101" s="25"/>
      <c r="W101" s="25"/>
      <c r="X101" s="25"/>
      <c r="Y101" s="25"/>
      <c r="Z101" s="25"/>
      <c r="AA101" s="44"/>
      <c r="AB101" s="25"/>
      <c r="AC101" s="44"/>
      <c r="AD101" s="44"/>
    </row>
    <row r="102" spans="1:30" s="11" customFormat="1" ht="15" customHeight="1" thickBot="1" x14ac:dyDescent="0.3">
      <c r="A102" s="4"/>
      <c r="B102" s="72" t="s">
        <v>10</v>
      </c>
      <c r="C102" s="73"/>
      <c r="D102" s="29"/>
      <c r="E102" s="28"/>
      <c r="F102" s="27" t="s">
        <v>9</v>
      </c>
      <c r="G102" s="27"/>
      <c r="H102" s="27" t="s">
        <v>9</v>
      </c>
      <c r="I102" s="28"/>
      <c r="J102" s="27" t="s">
        <v>9</v>
      </c>
      <c r="K102" s="27"/>
      <c r="L102" s="27" t="s">
        <v>9</v>
      </c>
      <c r="M102" s="27" t="s">
        <v>9</v>
      </c>
      <c r="N102" s="27"/>
      <c r="O102" s="27" t="s">
        <v>9</v>
      </c>
      <c r="P102" s="28"/>
      <c r="Q102" s="28"/>
      <c r="R102" s="48">
        <f>SUM(R10:R101)</f>
        <v>3372.5</v>
      </c>
      <c r="S102" s="49">
        <f t="shared" ref="S102:AD102" si="62">SUM(S11:S101)</f>
        <v>26</v>
      </c>
      <c r="T102" s="49">
        <f t="shared" si="62"/>
        <v>1099</v>
      </c>
      <c r="U102" s="49">
        <f t="shared" si="62"/>
        <v>400</v>
      </c>
      <c r="V102" s="49">
        <f t="shared" si="62"/>
        <v>64</v>
      </c>
      <c r="W102" s="49">
        <f t="shared" si="62"/>
        <v>67667</v>
      </c>
      <c r="X102" s="49">
        <f t="shared" si="62"/>
        <v>64955</v>
      </c>
      <c r="Y102" s="49">
        <f t="shared" si="62"/>
        <v>33</v>
      </c>
      <c r="Z102" s="49">
        <f t="shared" ref="Z102" si="63">SUM(Z11:Z101)</f>
        <v>1</v>
      </c>
      <c r="AA102" s="50">
        <f t="shared" si="62"/>
        <v>34</v>
      </c>
      <c r="AB102" s="49">
        <f t="shared" si="62"/>
        <v>3220</v>
      </c>
      <c r="AC102" s="50">
        <f t="shared" si="62"/>
        <v>1</v>
      </c>
      <c r="AD102" s="50">
        <f t="shared" si="62"/>
        <v>6</v>
      </c>
    </row>
    <row r="103" spans="1:30" s="35" customFormat="1" ht="15" customHeight="1" x14ac:dyDescent="0.2">
      <c r="A103" s="38"/>
      <c r="B103" s="38" t="s">
        <v>197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</row>
    <row r="104" spans="1:30" s="35" customFormat="1" ht="15" customHeight="1" x14ac:dyDescent="0.2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</row>
    <row r="105" spans="1:30" s="35" customFormat="1" ht="15" customHeight="1" x14ac:dyDescent="0.2">
      <c r="A105" s="38" t="s">
        <v>18</v>
      </c>
      <c r="B105" s="51" t="s">
        <v>5</v>
      </c>
    </row>
    <row r="106" spans="1:30" s="35" customFormat="1" ht="15" customHeight="1" x14ac:dyDescent="0.2">
      <c r="A106" s="38"/>
      <c r="B106" s="38" t="s">
        <v>6</v>
      </c>
    </row>
    <row r="107" spans="1:30" s="35" customFormat="1" ht="15" customHeight="1" x14ac:dyDescent="0.2">
      <c r="A107" s="38"/>
      <c r="B107" s="38" t="s">
        <v>66</v>
      </c>
    </row>
    <row r="108" spans="1:30" s="35" customFormat="1" ht="15" customHeight="1" x14ac:dyDescent="0.2">
      <c r="A108" s="38"/>
      <c r="B108" s="38"/>
    </row>
    <row r="109" spans="1:30" s="35" customFormat="1" ht="15" customHeight="1" x14ac:dyDescent="0.2">
      <c r="A109" s="38"/>
      <c r="B109" s="38" t="s">
        <v>67</v>
      </c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</row>
    <row r="110" spans="1:30" s="35" customFormat="1" ht="15" customHeight="1" x14ac:dyDescent="0.2">
      <c r="A110" s="38"/>
      <c r="B110" s="34" t="s">
        <v>68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</row>
    <row r="111" spans="1:30" s="35" customFormat="1" ht="15" customHeight="1" x14ac:dyDescent="0.2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</row>
    <row r="112" spans="1:30" s="35" customFormat="1" ht="15" customHeight="1" x14ac:dyDescent="0.2">
      <c r="A112" s="5"/>
      <c r="B112" s="38" t="s">
        <v>60</v>
      </c>
      <c r="D112" s="6"/>
      <c r="E112" s="6"/>
      <c r="F112" s="38"/>
      <c r="G112" s="38"/>
      <c r="H112" s="38"/>
      <c r="I112" s="6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</row>
    <row r="113" spans="1:30" s="35" customFormat="1" ht="15" customHeight="1" x14ac:dyDescent="0.2">
      <c r="A113" s="38"/>
      <c r="B113" s="38" t="s">
        <v>61</v>
      </c>
      <c r="D113" s="6"/>
      <c r="E113" s="6"/>
      <c r="F113" s="38"/>
      <c r="G113" s="38"/>
      <c r="H113" s="38"/>
      <c r="I113" s="6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</row>
    <row r="114" spans="1:30" s="35" customFormat="1" ht="15" customHeight="1" x14ac:dyDescent="0.2">
      <c r="A114" s="38"/>
      <c r="B114" s="38" t="s">
        <v>62</v>
      </c>
      <c r="D114" s="6"/>
      <c r="E114" s="6"/>
      <c r="F114" s="38"/>
      <c r="G114" s="38"/>
      <c r="H114" s="38"/>
      <c r="I114" s="6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</row>
    <row r="115" spans="1:30" s="35" customFormat="1" ht="15" customHeight="1" x14ac:dyDescent="0.2">
      <c r="A115" s="38"/>
      <c r="B115" s="38" t="s">
        <v>64</v>
      </c>
      <c r="D115" s="6"/>
      <c r="E115" s="6"/>
      <c r="F115" s="38"/>
      <c r="G115" s="38"/>
      <c r="H115" s="38"/>
      <c r="I115" s="6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</row>
    <row r="116" spans="1:30" s="35" customFormat="1" ht="15" customHeight="1" x14ac:dyDescent="0.2">
      <c r="A116" s="38"/>
      <c r="B116" s="38" t="s">
        <v>20</v>
      </c>
      <c r="D116" s="6"/>
      <c r="E116" s="6"/>
      <c r="I116" s="6"/>
    </row>
    <row r="117" spans="1:30" s="35" customFormat="1" ht="15" customHeight="1" x14ac:dyDescent="0.2">
      <c r="A117" s="38"/>
      <c r="B117" s="38" t="s">
        <v>63</v>
      </c>
      <c r="D117" s="6"/>
      <c r="E117" s="6"/>
      <c r="I117" s="6"/>
    </row>
    <row r="118" spans="1:30" s="35" customFormat="1" ht="15" customHeight="1" x14ac:dyDescent="0.2">
      <c r="B118" s="6"/>
      <c r="D118" s="6"/>
      <c r="E118" s="6"/>
      <c r="I118" s="6"/>
    </row>
    <row r="119" spans="1:30" s="35" customFormat="1" ht="15" customHeight="1" x14ac:dyDescent="0.2">
      <c r="A119" s="3"/>
      <c r="B119" s="38" t="s">
        <v>60</v>
      </c>
      <c r="D119" s="6"/>
      <c r="E119" s="6"/>
      <c r="I119" s="6"/>
    </row>
    <row r="120" spans="1:30" s="35" customFormat="1" ht="15" customHeight="1" x14ac:dyDescent="0.2">
      <c r="B120" s="38" t="s">
        <v>12</v>
      </c>
      <c r="D120" s="6"/>
      <c r="E120" s="6"/>
      <c r="I120" s="6"/>
    </row>
    <row r="121" spans="1:30" s="35" customFormat="1" ht="15" customHeight="1" x14ac:dyDescent="0.2">
      <c r="B121" s="38" t="s">
        <v>62</v>
      </c>
      <c r="D121" s="6"/>
      <c r="E121" s="6"/>
      <c r="I121" s="6"/>
    </row>
    <row r="122" spans="1:30" s="35" customFormat="1" ht="15" customHeight="1" x14ac:dyDescent="0.2">
      <c r="B122" s="38" t="s">
        <v>64</v>
      </c>
      <c r="D122" s="6"/>
      <c r="E122" s="6"/>
      <c r="I122" s="6"/>
    </row>
    <row r="123" spans="1:30" s="35" customFormat="1" ht="15" customHeight="1" x14ac:dyDescent="0.2">
      <c r="B123" s="38" t="s">
        <v>20</v>
      </c>
      <c r="D123" s="6"/>
      <c r="E123" s="6"/>
      <c r="I123" s="6"/>
    </row>
    <row r="124" spans="1:30" s="35" customFormat="1" ht="15" customHeight="1" x14ac:dyDescent="0.2">
      <c r="B124" s="38" t="s">
        <v>63</v>
      </c>
      <c r="D124" s="6"/>
      <c r="E124" s="6"/>
      <c r="I124" s="6"/>
    </row>
    <row r="125" spans="1:30" s="35" customFormat="1" ht="15" customHeight="1" x14ac:dyDescent="0.2">
      <c r="A125" s="38"/>
    </row>
    <row r="126" spans="1:30" s="35" customFormat="1" ht="15" customHeight="1" x14ac:dyDescent="0.2">
      <c r="A126" s="38"/>
      <c r="B126" s="38"/>
    </row>
    <row r="127" spans="1:30" s="35" customFormat="1" ht="15" customHeight="1" x14ac:dyDescent="0.2">
      <c r="A127" s="38"/>
      <c r="B127" s="38"/>
    </row>
    <row r="128" spans="1:30" s="35" customFormat="1" ht="15" customHeight="1" x14ac:dyDescent="0.2">
      <c r="A128" s="38"/>
      <c r="B128" s="38"/>
    </row>
    <row r="129" spans="1:30" s="35" customFormat="1" ht="15" customHeight="1" x14ac:dyDescent="0.2">
      <c r="A129" s="38"/>
    </row>
    <row r="130" spans="1:30" s="35" customFormat="1" ht="15" customHeight="1" x14ac:dyDescent="0.2">
      <c r="A130" s="38"/>
    </row>
    <row r="131" spans="1:30" ht="15" customHeight="1" x14ac:dyDescent="0.2">
      <c r="A131" s="2"/>
      <c r="AC131" s="37"/>
      <c r="AD131" s="37"/>
    </row>
    <row r="132" spans="1:30" ht="15" customHeight="1" x14ac:dyDescent="0.2">
      <c r="A132" s="2"/>
      <c r="AC132" s="37"/>
      <c r="AD132" s="37"/>
    </row>
    <row r="133" spans="1:30" ht="15" customHeight="1" x14ac:dyDescent="0.2">
      <c r="A133" s="2"/>
      <c r="AC133" s="37"/>
      <c r="AD133" s="37"/>
    </row>
    <row r="134" spans="1:30" ht="15" customHeight="1" x14ac:dyDescent="0.2">
      <c r="A134" s="2"/>
      <c r="AC134" s="37"/>
      <c r="AD134" s="37"/>
    </row>
    <row r="135" spans="1:30" ht="15" customHeight="1" x14ac:dyDescent="0.2">
      <c r="A135" s="2"/>
      <c r="AC135" s="37"/>
      <c r="AD135" s="37"/>
    </row>
    <row r="136" spans="1:30" ht="15" customHeight="1" x14ac:dyDescent="0.2">
      <c r="A136" s="2"/>
      <c r="AC136" s="37"/>
      <c r="AD136" s="37"/>
    </row>
    <row r="137" spans="1:30" ht="15" customHeight="1" x14ac:dyDescent="0.2">
      <c r="A137" s="2"/>
      <c r="AC137" s="37"/>
      <c r="AD137" s="37"/>
    </row>
    <row r="138" spans="1:30" ht="15" customHeight="1" x14ac:dyDescent="0.2">
      <c r="A138" s="2"/>
      <c r="AC138" s="37"/>
      <c r="AD138" s="37"/>
    </row>
    <row r="139" spans="1:30" ht="15" customHeight="1" x14ac:dyDescent="0.2">
      <c r="A139" s="2"/>
      <c r="AC139" s="37"/>
      <c r="AD139" s="37"/>
    </row>
    <row r="140" spans="1:30" ht="15" customHeight="1" x14ac:dyDescent="0.2">
      <c r="A140" s="2"/>
    </row>
    <row r="141" spans="1:30" ht="15" customHeight="1" x14ac:dyDescent="0.2">
      <c r="A141" s="2"/>
    </row>
    <row r="142" spans="1:30" ht="15" customHeight="1" x14ac:dyDescent="0.2">
      <c r="A142" s="2"/>
    </row>
    <row r="143" spans="1:30" ht="15" customHeight="1" x14ac:dyDescent="0.2"/>
    <row r="144" spans="1:30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</sheetData>
  <mergeCells count="33">
    <mergeCell ref="T3:T8"/>
    <mergeCell ref="L3:L8"/>
    <mergeCell ref="AB3:AB8"/>
    <mergeCell ref="AD3:AD8"/>
    <mergeCell ref="AC3:AC8"/>
    <mergeCell ref="A2:AE2"/>
    <mergeCell ref="O3:O8"/>
    <mergeCell ref="P3:P9"/>
    <mergeCell ref="Q3:R8"/>
    <mergeCell ref="U9:X9"/>
    <mergeCell ref="S9:T9"/>
    <mergeCell ref="X3:X8"/>
    <mergeCell ref="Y9:AA9"/>
    <mergeCell ref="Y3:Y8"/>
    <mergeCell ref="AA3:AA8"/>
    <mergeCell ref="W3:W8"/>
    <mergeCell ref="U3:V7"/>
    <mergeCell ref="M3:M8"/>
    <mergeCell ref="Z3:Z8"/>
    <mergeCell ref="S3:S8"/>
    <mergeCell ref="N3:N8"/>
    <mergeCell ref="B102:C102"/>
    <mergeCell ref="B3:B9"/>
    <mergeCell ref="H3:H8"/>
    <mergeCell ref="C3:C9"/>
    <mergeCell ref="E3:E8"/>
    <mergeCell ref="D3:D9"/>
    <mergeCell ref="G3:G8"/>
    <mergeCell ref="E9:O9"/>
    <mergeCell ref="F3:F8"/>
    <mergeCell ref="I3:I8"/>
    <mergeCell ref="J3:J8"/>
    <mergeCell ref="K3:K8"/>
  </mergeCells>
  <phoneticPr fontId="0" type="noConversion"/>
  <printOptions horizontalCentered="1" verticalCentered="1"/>
  <pageMargins left="0.25" right="0.25" top="0.25" bottom="0.25" header="0.5" footer="0.5"/>
  <pageSetup paperSize="17" scale="39" orientation="landscape" horizontalDpi="1200" verticalDpi="300" r:id="rId1"/>
  <headerFooter alignWithMargins="0">
    <oddFooter>&amp;R&amp;D&amp;F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SIGNS</vt:lpstr>
      <vt:lpstr>DEVICES</vt:lpstr>
      <vt:lpstr>ORG</vt:lpstr>
      <vt:lpstr>DEVICES!Print_Area</vt:lpstr>
      <vt:lpstr>ORG!Print_Area</vt:lpstr>
      <vt:lpstr>SIGNS!Print_Area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2021-05-20T16:56:16Z</cp:lastPrinted>
  <dcterms:created xsi:type="dcterms:W3CDTF">1998-05-14T18:41:22Z</dcterms:created>
  <dcterms:modified xsi:type="dcterms:W3CDTF">2022-06-01T15:33:26Z</dcterms:modified>
</cp:coreProperties>
</file>